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2. Том 2 - ст. 184.2. БК 2023-2025\"/>
    </mc:Choice>
  </mc:AlternateContent>
  <bookViews>
    <workbookView xWindow="0" yWindow="0" windowWidth="28800" windowHeight="12690"/>
  </bookViews>
  <sheets>
    <sheet name="Реестр источников доходов" sheetId="1" r:id="rId1"/>
  </sheets>
  <definedNames>
    <definedName name="_xlnm._FilterDatabase" localSheetId="0" hidden="1">'Реестр источников доходов'!$A$13:$G$141</definedName>
    <definedName name="Z_031AE138_D64D_425E_B016_54CAE9D856DA_.wvu.FilterData" localSheetId="0" hidden="1">'Реестр источников доходов'!$B$15:$G$141</definedName>
    <definedName name="Z_031AE138_D64D_425E_B016_54CAE9D856DA_.wvu.PrintArea" localSheetId="0" hidden="1">'Реестр источников доходов'!$A$1:$G$141</definedName>
    <definedName name="Z_031AE138_D64D_425E_B016_54CAE9D856DA_.wvu.PrintTitles" localSheetId="0" hidden="1">'Реестр источников доходов'!$11:$13</definedName>
    <definedName name="Z_031AE138_D64D_425E_B016_54CAE9D856DA_.wvu.Rows" localSheetId="0" hidden="1">'Реестр источников доходов'!$1:$1</definedName>
    <definedName name="Z_03C773BB_638C_4E11_B89C_AC8C4D3D6591_.wvu.FilterData" localSheetId="0" hidden="1">'Реестр источников доходов'!$B$15:$G$141</definedName>
    <definedName name="Z_03C773BB_638C_4E11_B89C_AC8C4D3D6591_.wvu.PrintArea" localSheetId="0" hidden="1">'Реестр источников доходов'!$A$1:$G$141</definedName>
    <definedName name="Z_03C773BB_638C_4E11_B89C_AC8C4D3D6591_.wvu.PrintTitles" localSheetId="0" hidden="1">'Реестр источников доходов'!$11:$13</definedName>
    <definedName name="Z_03C773BB_638C_4E11_B89C_AC8C4D3D6591_.wvu.Rows" localSheetId="0" hidden="1">'Реестр источников доходов'!$1:$1</definedName>
    <definedName name="Z_11225366_4792_43F7_B54A_D9E239158E65_.wvu.FilterData" localSheetId="0" hidden="1">'Реестр источников доходов'!$A$13:$G$141</definedName>
    <definedName name="Z_20002114_238B_42BD_A1BB_C2497AF35C5A_.wvu.FilterData" localSheetId="0" hidden="1">'Реестр источников доходов'!$B$15:$G$141</definedName>
    <definedName name="Z_20002114_238B_42BD_A1BB_C2497AF35C5A_.wvu.PrintArea" localSheetId="0" hidden="1">'Реестр источников доходов'!$A$1:$G$141</definedName>
    <definedName name="Z_20002114_238B_42BD_A1BB_C2497AF35C5A_.wvu.PrintTitles" localSheetId="0" hidden="1">'Реестр источников доходов'!$11:$13</definedName>
    <definedName name="Z_20002114_238B_42BD_A1BB_C2497AF35C5A_.wvu.Rows" localSheetId="0" hidden="1">'Реестр источников доходов'!$1:$1</definedName>
    <definedName name="Z_4844D09A_DD06_4698_BFBD_04A571A128EC_.wvu.FilterData" localSheetId="0" hidden="1">'Реестр источников доходов'!$A$13:$G$141</definedName>
    <definedName name="Z_4844D09A_DD06_4698_BFBD_04A571A128EC_.wvu.PrintArea" localSheetId="0" hidden="1">'Реестр источников доходов'!$A$2:$G$143</definedName>
    <definedName name="Z_4844D09A_DD06_4698_BFBD_04A571A128EC_.wvu.PrintTitles" localSheetId="0" hidden="1">'Реестр источников доходов'!$11:$13</definedName>
    <definedName name="Z_4844D09A_DD06_4698_BFBD_04A571A128EC_.wvu.Rows" localSheetId="0" hidden="1">'Реестр источников доходов'!$1:$1</definedName>
    <definedName name="Z_5432F4C0_B23D_47E4_8DC2_3EF64C429970_.wvu.FilterData" localSheetId="0" hidden="1">'Реестр источников доходов'!$A$13:$G$141</definedName>
    <definedName name="Z_56C2C77E_1628_4643_978E_250ED3A1B65B_.wvu.FilterData" localSheetId="0" hidden="1">'Реестр источников доходов'!$B$15:$G$141</definedName>
    <definedName name="Z_730A1495_FCE8_4045_8AE9_8C0E39F4969B_.wvu.FilterData" localSheetId="0" hidden="1">'Реестр источников доходов'!$B$15:$G$141</definedName>
    <definedName name="Z_730A1495_FCE8_4045_8AE9_8C0E39F4969B_.wvu.PrintArea" localSheetId="0" hidden="1">'Реестр источников доходов'!$A$1:$G$141</definedName>
    <definedName name="Z_730A1495_FCE8_4045_8AE9_8C0E39F4969B_.wvu.PrintTitles" localSheetId="0" hidden="1">'Реестр источников доходов'!$11:$13</definedName>
    <definedName name="Z_730A1495_FCE8_4045_8AE9_8C0E39F4969B_.wvu.Rows" localSheetId="0" hidden="1">'Реестр источников доходов'!$1:$1</definedName>
    <definedName name="Z_7E29FF16_E32D_4545_B266_496CEBD432E3_.wvu.FilterData" localSheetId="0" hidden="1">'Реестр источников доходов'!$A$13:$G$141</definedName>
    <definedName name="Z_929A8005_D7DC_4011_8E57_3B45629A5667_.wvu.FilterData" localSheetId="0" hidden="1">'Реестр источников доходов'!$B$15:$G$141</definedName>
    <definedName name="Z_97615437_00C9_4F23_9CE4_AEB3E38D7E5C_.wvu.FilterData" localSheetId="0" hidden="1">'Реестр источников доходов'!$A$13:$G$141</definedName>
    <definedName name="Z_97615437_00C9_4F23_9CE4_AEB3E38D7E5C_.wvu.PrintArea" localSheetId="0" hidden="1">'Реестр источников доходов'!$A$2:$G$143</definedName>
    <definedName name="Z_97615437_00C9_4F23_9CE4_AEB3E38D7E5C_.wvu.PrintTitles" localSheetId="0" hidden="1">'Реестр источников доходов'!$11:$13</definedName>
    <definedName name="Z_97615437_00C9_4F23_9CE4_AEB3E38D7E5C_.wvu.Rows" localSheetId="0" hidden="1">'Реестр источников доходов'!$1:$1</definedName>
    <definedName name="Z_98E0505C_7475_4D75_A899_9465ABD7ABA6_.wvu.FilterData" localSheetId="0" hidden="1">'Реестр источников доходов'!$A$11:$G$141</definedName>
    <definedName name="Z_994B00D4_F85A_4833_BBB8_7140DFFBB19D_.wvu.FilterData" localSheetId="0" hidden="1">'Реестр источников доходов'!$B$15:$G$141</definedName>
    <definedName name="Z_996DDFB3_6CE2_41F4_86C8_7D9863E1AE7D_.wvu.FilterData" localSheetId="0" hidden="1">'Реестр источников доходов'!$B$15:$G$141</definedName>
    <definedName name="Z_996DDFB3_6CE2_41F4_86C8_7D9863E1AE7D_.wvu.PrintArea" localSheetId="0" hidden="1">'Реестр источников доходов'!$A$1:$G$141</definedName>
    <definedName name="Z_996DDFB3_6CE2_41F4_86C8_7D9863E1AE7D_.wvu.PrintTitles" localSheetId="0" hidden="1">'Реестр источников доходов'!$11:$13</definedName>
    <definedName name="Z_996DDFB3_6CE2_41F4_86C8_7D9863E1AE7D_.wvu.Rows" localSheetId="0" hidden="1">'Реестр источников доходов'!$1:$1</definedName>
    <definedName name="Z_AE8346B1_2827_4DEB_B297_84DEE24F2602_.wvu.FilterData" localSheetId="0" hidden="1">'Реестр источников доходов'!$A$11:$G$141</definedName>
    <definedName name="Z_AE8346B1_2827_4DEB_B297_84DEE24F2602_.wvu.PrintArea" localSheetId="0" hidden="1">'Реестр источников доходов'!$A$1:$G$143</definedName>
    <definedName name="Z_AE8346B1_2827_4DEB_B297_84DEE24F2602_.wvu.PrintTitles" localSheetId="0" hidden="1">'Реестр источников доходов'!$11:$13</definedName>
    <definedName name="Z_AE8346B1_2827_4DEB_B297_84DEE24F2602_.wvu.Rows" localSheetId="0" hidden="1">'Реестр источников доходов'!$1:$1</definedName>
    <definedName name="Z_DC6F05EE_B804_46E0_A1B9_D73BD15459FC_.wvu.FilterData" localSheetId="0" hidden="1">'Реестр источников доходов'!$A$13:$G$141</definedName>
    <definedName name="Z_E4907C17_A96B_4D34_8AB0_E58ED5E924BA_.wvu.FilterData" localSheetId="0" hidden="1">'Реестр источников доходов'!$A$13:$G$141</definedName>
    <definedName name="Z_E89F24A4_FE56_4D64_9331_F730C1129341_.wvu.FilterData" localSheetId="0" hidden="1">'Реестр источников доходов'!$A$13:$G$141</definedName>
    <definedName name="Z_E89F24A4_FE56_4D64_9331_F730C1129341_.wvu.PrintArea" localSheetId="0" hidden="1">'Реестр источников доходов'!$A$1:$G$143</definedName>
    <definedName name="Z_E89F24A4_FE56_4D64_9331_F730C1129341_.wvu.PrintTitles" localSheetId="0" hidden="1">'Реестр источников доходов'!$11:$13</definedName>
    <definedName name="Z_E89F24A4_FE56_4D64_9331_F730C1129341_.wvu.Rows" localSheetId="0" hidden="1">'Реестр источников доходов'!$1:$1</definedName>
    <definedName name="Z_EC60B720_C4D2_4B32_862E_9426F23A9CC1_.wvu.FilterData" localSheetId="0" hidden="1">'Реестр источников доходов'!$B$15:$G$141</definedName>
    <definedName name="Z_F1CAC22B_8788_4F24_84B6_9A8ABAA73BD5_.wvu.FilterData" localSheetId="0" hidden="1">'Реестр источников доходов'!$A$13:$G$141</definedName>
    <definedName name="воврат">#REF!</definedName>
    <definedName name="возврат">#REF!</definedName>
    <definedName name="_xlnm.Print_Titles" localSheetId="0">'Реестр источников доходов'!$11:$13</definedName>
    <definedName name="_xlnm.Print_Area" localSheetId="0">'Реестр источников доходов'!$A$1:$G$143</definedName>
    <definedName name="пп">#REF!</definedName>
  </definedNames>
  <calcPr calcId="162913"/>
  <customWorkbookViews>
    <customWorkbookView name="Маркова Инесса Владимировна - Личное представление" guid="{97615437-00C9-4F23-9CE4-AEB3E38D7E5C}" mergeInterval="0" personalView="1" maximized="1" xWindow="-8" yWindow="-8" windowWidth="1936" windowHeight="1056" activeSheetId="1"/>
    <customWorkbookView name="Шпилева Юлия Михайловна - Личное представление" guid="{E89F24A4-FE56-4D64-9331-F730C1129341}" mergeInterval="0" personalView="1" maximized="1" xWindow="-8" yWindow="-8" windowWidth="1936" windowHeight="1056" activeSheetId="1"/>
    <customWorkbookView name="Вафина Виктория Васимовна - Личное представление" guid="{F3CE9A18-1B59-45B5-880E-89018CD9F9AF}" mergeInterval="0" personalView="1" maximized="1" xWindow="-8" yWindow="-8" windowWidth="1296" windowHeight="1000" activeSheetId="2"/>
    <customWorkbookView name="Зайцева Ирина Ивановна - Личное представление" guid="{B997D49A-1B3D-42A8-91BF-1224EE03CAF8}" mergeInterval="0" personalView="1" maximized="1" xWindow="-8" yWindow="-8" windowWidth="1296" windowHeight="1000" activeSheetId="1"/>
    <customWorkbookView name="Комлева Виктория Васимовна - Личное представление" guid="{00005277-4AE0-4F20-A4BC-FBE6375A4D30}" mergeInterval="0" personalView="1" maximized="1" xWindow="-8" yWindow="-8" windowWidth="1936" windowHeight="1056" activeSheetId="1"/>
    <customWorkbookView name="Рудакова Ирина Ивановна - Личное представление" guid="{4844D09A-DD06-4698-BFBD-04A571A128EC}" mergeInterval="0" personalView="1" maximized="1" xWindow="-8" yWindow="-8" windowWidth="1936" windowHeight="1056" activeSheetId="1"/>
    <customWorkbookView name="Недорезова Ирина Юрьевна - Личное представление" guid="{AE8346B1-2827-4DEB-B297-84DEE24F260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" l="1"/>
  <c r="E129" i="1" l="1"/>
  <c r="F61" i="1" l="1"/>
  <c r="G61" i="1"/>
  <c r="E61" i="1"/>
  <c r="E15" i="1" s="1"/>
  <c r="G15" i="1" l="1"/>
  <c r="F15" i="1"/>
  <c r="F129" i="1" l="1"/>
  <c r="G129" i="1"/>
  <c r="G14" i="1" l="1"/>
  <c r="F14" i="1"/>
  <c r="E14" i="1"/>
</calcChain>
</file>

<file path=xl/sharedStrings.xml><?xml version="1.0" encoding="utf-8"?>
<sst xmlns="http://schemas.openxmlformats.org/spreadsheetml/2006/main" count="526" uniqueCount="384">
  <si>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</si>
  <si>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</si>
  <si>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</si>
  <si>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</si>
  <si>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</si>
  <si>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</si>
  <si>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</si>
  <si>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</si>
  <si>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</si>
  <si>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</si>
  <si>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</t>
  </si>
  <si>
    <t>Прочие неналоговые доходы бюджетов городских округов</t>
  </si>
  <si>
    <t>Транспортный налог с организаций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</si>
  <si>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</si>
  <si>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Транспортный налог с физических лиц</t>
  </si>
  <si>
    <t>БЕЗВОЗМЕЗДНЫЕ ПОСТУПЛЕНИЯ</t>
  </si>
  <si>
    <t>Доходы от продажи квартир, находящихся в собственности городских округов</t>
  </si>
  <si>
    <t>НАЛОГОВЫЕ, НЕНАЛОГОВЫЕ ДОХОДЫ</t>
  </si>
  <si>
    <t>Р Е Е С Т Р</t>
  </si>
  <si>
    <t>Наименование финансового</t>
  </si>
  <si>
    <t>органа:</t>
  </si>
  <si>
    <t>Департамент финансов Администрации города Сургута</t>
  </si>
  <si>
    <t>Наименование бюджета:</t>
  </si>
  <si>
    <t>Единица измерения:</t>
  </si>
  <si>
    <t>руб.</t>
  </si>
  <si>
    <t>№ п/п</t>
  </si>
  <si>
    <t>Классификация доходов бюджетов</t>
  </si>
  <si>
    <t>Наименование главного администратора доходов бюджета</t>
  </si>
  <si>
    <t>Прогноз доходов бюджета</t>
  </si>
  <si>
    <t>код</t>
  </si>
  <si>
    <t>наименование</t>
  </si>
  <si>
    <t>ИТОГО ДОХОДОВ:</t>
  </si>
  <si>
    <t>1.</t>
  </si>
  <si>
    <t>000 1 00 00000 00 0000 000</t>
  </si>
  <si>
    <t xml:space="preserve">Прочие доходы от компенсации затрат бюджетов городских округов </t>
  </si>
  <si>
    <t>Дума города Сургута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</si>
  <si>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</si>
  <si>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011 1 16 07090 04 0000 140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</si>
  <si>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</si>
  <si>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040 1 08 07173 01 0000 110</t>
  </si>
  <si>
    <t xml:space="preserve"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</t>
  </si>
  <si>
    <t>Администрация города Сургута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</si>
  <si>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</si>
  <si>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040 1 11 05034 04 0000 120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</si>
  <si>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</si>
  <si>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</si>
  <si>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</si>
  <si>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040 1 13 01994 04 0000 130</t>
  </si>
  <si>
    <t>Прочие доходы от оказания платных услуг (работ) получателями средств бюджетов городских округов</t>
  </si>
  <si>
    <t>040 1 13 02064 04 0000 130</t>
  </si>
  <si>
    <t>040 1 13 02994 04 0000 130</t>
  </si>
  <si>
    <t>040 1 14 02042 04 0000 410</t>
  </si>
  <si>
    <t>040 1 14 02042 04 0000 440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</si>
  <si>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</si>
  <si>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</si>
  <si>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</si>
  <si>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</si>
  <si>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</si>
  <si>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</si>
  <si>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040 1 16 10031 04 0000 140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</si>
  <si>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</si>
  <si>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040 1 16 10061 04 0000 140</t>
  </si>
  <si>
    <t>040 1 16 07010 04 0000 140</t>
  </si>
  <si>
    <t>040 1 16 07090 04 0000 140</t>
  </si>
  <si>
    <t>040 1 16 11064 01 0000 140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</si>
  <si>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</si>
  <si>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040 1 17 05040 04 0000 180</t>
  </si>
  <si>
    <t>Контрольно-счетная палата города Сургута</t>
  </si>
  <si>
    <t>042 1 16 01157 01 0000 140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</si>
  <si>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</si>
  <si>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Департамент образования Администрации города Сургута</t>
  </si>
  <si>
    <t>043 1 13 02994 04 0000 130</t>
  </si>
  <si>
    <t>043 1 16 10061 04 0000 140</t>
  </si>
  <si>
    <t>043 1 16 07090 04 0000 140</t>
  </si>
  <si>
    <t>046 1 08 07150 01 0000 110</t>
  </si>
  <si>
    <t>Государственная пошлина за выдачу разрешения на установку рекламной конструкции</t>
  </si>
  <si>
    <t>Департамент архитектуры и градостроительства Администрации города Сургута</t>
  </si>
  <si>
    <t>046 1 11 09044 04 0000 120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</si>
  <si>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</t>
  </si>
  <si>
    <t>046 1 13 01994 04 0000 130</t>
  </si>
  <si>
    <t>046 1 13 02994 04 0000 130</t>
  </si>
  <si>
    <t>046 1 16 07010 04 0000 140</t>
  </si>
  <si>
    <t>046 1 16 07090 04 0000 140</t>
  </si>
  <si>
    <t>046 1 17 05040 04 0000 180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</si>
  <si>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</si>
  <si>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</si>
  <si>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</si>
  <si>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</si>
  <si>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050 1 16 07090 04 0000 140</t>
  </si>
  <si>
    <t>Управление Федерального казначейства по Ханты-Мансийскому автономному округу - Югре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</si>
  <si>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</si>
  <si>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170 1 16 01092 01 0000 140</t>
  </si>
  <si>
    <t>170 1 16 01192 01 0000 140</t>
  </si>
  <si>
    <t>182 1 01 02010 01 0000 110</t>
  </si>
  <si>
    <t>Управление Федеральной налоговой службы по Ханты-Мансийскому автономному округу - Югре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</si>
  <si>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</si>
  <si>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платежа)</t>
  </si>
  <si>
    <t>182 1 0102030 01 0000 110</t>
  </si>
  <si>
    <t>182 1 01 02040 01 0000 110</t>
  </si>
  <si>
    <t>182 1 05 01010 01 0000 110</t>
  </si>
  <si>
    <t>Налог, взимаемый с налогоплательщиков, выбравших в качестве объекта налогообложения доходы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</si>
  <si>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</si>
  <si>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</si>
  <si>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182 1 05 03000 01 0000 110</t>
  </si>
  <si>
    <t>182 1 05 04000 02 0000 110</t>
  </si>
  <si>
    <t>182 1 06 01020 04 0000 110</t>
  </si>
  <si>
    <t>182 1 06 04011 02 0000 110</t>
  </si>
  <si>
    <t>182 1 06 04012 02 0000 110</t>
  </si>
  <si>
    <t>182 1 06 06032 04 0000 110</t>
  </si>
  <si>
    <t>182 1 06 06042 04 0000 110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</si>
  <si>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</si>
  <si>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</si>
  <si>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</si>
  <si>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</si>
  <si>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</si>
  <si>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</si>
  <si>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</si>
  <si>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</si>
  <si>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</si>
  <si>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530 1 16 01082 01 0000  140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</si>
  <si>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</si>
  <si>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</si>
  <si>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530 1 16 01072 01 0000  140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</si>
  <si>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</si>
  <si>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Департамент внутренней политики Ханты-Мансийского автономного округа - Югры</t>
  </si>
  <si>
    <t>690 1 16 01053 01 0000 140</t>
  </si>
  <si>
    <t>Аппарат Губернатора Ханты-Мансийского автономного округа - Югры</t>
  </si>
  <si>
    <t>690 1 16 01063 01 0000 140</t>
  </si>
  <si>
    <t>690 1 16 01083 01 0000 140</t>
  </si>
  <si>
    <t>690 1 16 01113 01 0000 140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</si>
  <si>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</si>
  <si>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690 1 16 01133 01 0000 140</t>
  </si>
  <si>
    <t>690 1 16 01143 01 0000 140</t>
  </si>
  <si>
    <t>690 1 16 01163 01 0000 140</t>
  </si>
  <si>
    <t>690 1 16 01183 01 0000 140</t>
  </si>
  <si>
    <t>690 1 16 01193 01 0000 140</t>
  </si>
  <si>
    <t>690 1 16 01203 01 0000 140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</si>
  <si>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</si>
  <si>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2.</t>
  </si>
  <si>
    <t>000 2 00 00000 00 0000 000</t>
  </si>
  <si>
    <t>040 2 18 04010 04 0000 150</t>
  </si>
  <si>
    <t>Доходы бюджетов городских округов от возврата бюджетными учреждениями остатков субсидий прошлых лет</t>
  </si>
  <si>
    <t>040 2 18 04020 04 0000 150</t>
  </si>
  <si>
    <t>Доходы бюджетов городских округов от возврата автономными учреждениями остатков субсидий прошлых лет</t>
  </si>
  <si>
    <t>040 2 18 04030 04 000 150</t>
  </si>
  <si>
    <t>Доходы бюджетов городских округов от возврата иными организациями остатков субсидий прошлых лет</t>
  </si>
  <si>
    <t>050 2 19 60010 04 0000 150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</si>
  <si>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</si>
  <si>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</si>
  <si>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</si>
  <si>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</si>
  <si>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</si>
  <si>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</si>
  <si>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</si>
  <si>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</si>
  <si>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</si>
  <si>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</si>
  <si>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</si>
  <si>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</si>
  <si>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</si>
  <si>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</si>
  <si>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</si>
  <si>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</si>
  <si>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040 1 16 01194 01 0000 140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</si>
  <si>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</si>
  <si>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040 1 16 10032 04 0000 140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</si>
  <si>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</si>
  <si>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Северо-Уральское межрегиональное управление Росприроднадзора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</si>
  <si>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</si>
  <si>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</si>
  <si>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420 1 16 01062 01 0000 140 </t>
  </si>
  <si>
    <t xml:space="preserve">Служба жилищного и строительного надзора
Ханты-Мансийского автономного округа – Югры
</t>
  </si>
  <si>
    <t xml:space="preserve">420 1 16 01072 01 0000 140 </t>
  </si>
  <si>
    <t>420 1 16 01092 01 0000 140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</si>
  <si>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</si>
  <si>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420 1 16 01133 01 0000 140</t>
  </si>
  <si>
    <t>420 1 16 01143 01 0000 140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</si>
  <si>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</si>
  <si>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420 1 16 01193 01 0000 140</t>
  </si>
  <si>
    <t>420 1 16 01203 01 0000  140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</si>
  <si>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</si>
  <si>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530 1 16 01193 01 0000  140</t>
  </si>
  <si>
    <t>530 1 16 01203 01 0000  140</t>
  </si>
  <si>
    <t>580 1 16 01203 01 0000 140</t>
  </si>
  <si>
    <t>600 1 16 01203 01 0000  140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</si>
  <si>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</si>
  <si>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690 1 16 01073 01 0000 140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</si>
  <si>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</si>
  <si>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690 1 16 01153 01 0000 140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</si>
  <si>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</si>
  <si>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</si>
  <si>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690 1 16 01173 01 0000 140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</si>
  <si>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</si>
  <si>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690 1 16 02010 01 0000 140</t>
  </si>
  <si>
    <t>046 1 16 10032 04 0000 140</t>
  </si>
  <si>
    <t>050 2 02 20000 00 0000 150</t>
  </si>
  <si>
    <t>050 2 02 30000 00 0000 150</t>
  </si>
  <si>
    <t>050 2 02 40000 00 0000 150</t>
  </si>
  <si>
    <t>Субсидии бюджетам бюджетной системы Российской Федерации (межбюджетные субсидии)*</t>
  </si>
  <si>
    <t>Субвенции бюджетам бюджетной системы Российской Федерации*</t>
  </si>
  <si>
    <t>Иные межбюджетные трансферты*</t>
  </si>
  <si>
    <t xml:space="preserve">на 2024 год                    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</si>
  <si>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</si>
  <si>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</si>
  <si>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070 1 16 07010 04 0000 140</t>
  </si>
  <si>
    <t>Департамент имущественных и земельных отношений Администрации города Сургута</t>
  </si>
  <si>
    <t>070 1 16 07090 04 0000 140</t>
  </si>
  <si>
    <t>Бюджет городского округа Сургут Ханты - Мансийского автономного округа - Югры</t>
  </si>
  <si>
    <t>420 1 16 01142 01 0000 140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</si>
  <si>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</si>
  <si>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660 1 16 01072 01 0000 140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</si>
  <si>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</si>
  <si>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690 1 16 01103 01 0000 140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</si>
  <si>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</si>
  <si>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043 1 11 07014 04 0000 120</t>
  </si>
  <si>
    <t>070 1 11 05012 04 0000 120</t>
  </si>
  <si>
    <t>070 1 11 05024 04 0000 120</t>
  </si>
  <si>
    <t>070 1 11 05074 04 0000 120</t>
  </si>
  <si>
    <t>043 1 11 05324 04 0000 120</t>
  </si>
  <si>
    <t>070 1 11 09044 04 0000 120</t>
  </si>
  <si>
    <t>070 1 13 02064 04 0000 130</t>
  </si>
  <si>
    <t>070 1 13 02994 04 0000 130</t>
  </si>
  <si>
    <t>070 1 14 01040 04 0000 410</t>
  </si>
  <si>
    <t>070 1 14 02043 04 0000 410</t>
  </si>
  <si>
    <t>070 1 14 02043 04 0000 440</t>
  </si>
  <si>
    <t>070 1 14 06012 04 0000 430</t>
  </si>
  <si>
    <t>070 1 14 06024 04 0000 430</t>
  </si>
  <si>
    <t>070 1 14 06312 04 0000 430</t>
  </si>
  <si>
    <t>070 1 11 01040 04 0000 120</t>
  </si>
  <si>
    <t>070 1 11 07014 04 0000 120</t>
  </si>
  <si>
    <t>Департамент экономического развития внутренней политики Ханты-Мансийского автономного округа - Югры</t>
  </si>
  <si>
    <t>Служба контроля Ханты - Мансийского автономного округа - Югры</t>
  </si>
  <si>
    <t>580 1 16 02010 02 0000 140</t>
  </si>
  <si>
    <t>на 2023 год</t>
  </si>
  <si>
    <t xml:space="preserve">на 2025 год                    </t>
  </si>
  <si>
    <t>420 1 16 01132 01 0000 140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</si>
  <si>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</si>
  <si>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011 1 1607010 04 0000 140</t>
  </si>
  <si>
    <t>040 1 16 01074 01 0000 140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</si>
  <si>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</si>
  <si>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040 1 16 01084 01 0000 140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</si>
  <si>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</si>
  <si>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046 1 16 10061 04 0000 140</t>
  </si>
  <si>
    <t>043 2 18 04010 04 0000 150</t>
  </si>
  <si>
    <t>Прочие безвозмездные поступления от государственных (муниципальных) организаций в бюджеты городских округов</t>
  </si>
  <si>
    <t>043 2 03 04099 04 0000 150</t>
  </si>
  <si>
    <t>046 1 11 05034 04 0000 120</t>
  </si>
  <si>
    <t>040 1 11 05324 04 0000 120</t>
  </si>
  <si>
    <t>источников доходов бюджета городского округа Сургут Ханты - Мансийского автономного округа - Югры  на 2023 год и плановый период 2024 - 2025 годов</t>
  </si>
  <si>
    <t>046 1 13 02064 04 0000 130</t>
  </si>
  <si>
    <t>* Распределение прогнозных показателей по безвозмездным поступлениям от других бюджетов бюджетной системы РФ (в форме субсидий, субвенций и иных межбюджетных трансфертов) по соответствующим кодам доходов будет осуществлено после утверждения приказа Департамента финансов Ханты-Мансийского автономного округа - Югры "О порядке определения перечня и кодов целевых статей расходов бюджетов,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бюджета Ханты-Мансийского автономного округа - Югры муниципальным районам и городским округам Ханты-Мансийского автономного округа - Югры, на 2023 - 2025 годы".</t>
  </si>
  <si>
    <t>040 2 03 04099 04 0000 150</t>
  </si>
  <si>
    <t>690 1 16 01333 01 0000 140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</si>
  <si>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</si>
  <si>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600 1 16 01332 01 0000  140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</si>
  <si>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</si>
  <si>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050 2 02 19999 04 0000 150</t>
  </si>
  <si>
    <t>Прочие дотации бюджетам городских округов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</si>
  <si>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</si>
  <si>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</si>
  <si>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</si>
  <si>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</si>
  <si>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</si>
  <si>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</si>
  <si>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</si>
  <si>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</si>
  <si>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</si>
  <si>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</si>
  <si>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</si>
  <si>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</si>
  <si>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</si>
  <si>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</si>
  <si>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</si>
  <si>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</si>
  <si>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</si>
  <si>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</si>
  <si>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</si>
  <si>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</si>
  <si>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</si>
  <si>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</si>
  <si>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</si>
  <si>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</si>
  <si>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</si>
  <si>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</si>
  <si>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</si>
  <si>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</si>
  <si>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</si>
  <si>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</si>
  <si>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</si>
  <si>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</si>
  <si>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</si>
  <si>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</si>
  <si>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</si>
  <si>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</si>
  <si>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</si>
  <si>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</si>
  <si>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</si>
  <si>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</si>
  <si>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</si>
  <si>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</si>
  <si>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</si>
  <si>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</si>
  <si>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</si>
  <si>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</si>
  <si>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</si>
  <si>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</si>
  <si>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</si>
  <si>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</si>
  <si>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</si>
  <si>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1.52.</t>
  </si>
  <si>
    <t>1.53.</t>
  </si>
  <si>
    <t>1.55.</t>
  </si>
  <si>
    <t>1.56.</t>
  </si>
  <si>
    <t>1.57.</t>
  </si>
  <si>
    <t>1.58.</t>
  </si>
  <si>
    <t>1.59.</t>
  </si>
  <si>
    <t>1.60.</t>
  </si>
  <si>
    <t>1.61.</t>
  </si>
  <si>
    <t>1.62.</t>
  </si>
  <si>
    <t>1.63.</t>
  </si>
  <si>
    <t>1.64.</t>
  </si>
  <si>
    <t>1.65.</t>
  </si>
  <si>
    <t>1.66.</t>
  </si>
  <si>
    <t>1.67.</t>
  </si>
  <si>
    <t>1.68.</t>
  </si>
  <si>
    <t>1.69.</t>
  </si>
  <si>
    <t>1.70.</t>
  </si>
  <si>
    <t>1.71.</t>
  </si>
  <si>
    <t>1.72.</t>
  </si>
  <si>
    <t>1.73.</t>
  </si>
  <si>
    <t>1.74.</t>
  </si>
  <si>
    <t>1.75.</t>
  </si>
  <si>
    <t>1.76.</t>
  </si>
  <si>
    <t>1.77.</t>
  </si>
  <si>
    <t>1.78.</t>
  </si>
  <si>
    <t>1.79.</t>
  </si>
  <si>
    <t>1.80.</t>
  </si>
  <si>
    <t>1.81.</t>
  </si>
  <si>
    <t>1.82.</t>
  </si>
  <si>
    <t>1.83.</t>
  </si>
  <si>
    <t>1.84.</t>
  </si>
  <si>
    <t>1.85.</t>
  </si>
  <si>
    <t>1.86.</t>
  </si>
  <si>
    <t>1.87.</t>
  </si>
  <si>
    <t>1.88.</t>
  </si>
  <si>
    <t>1.89.</t>
  </si>
  <si>
    <t>1.90.</t>
  </si>
  <si>
    <t>1.91.</t>
  </si>
  <si>
    <t>1.92.</t>
  </si>
  <si>
    <t>1.93.</t>
  </si>
  <si>
    <t>1.94.</t>
  </si>
  <si>
    <t>1.95.</t>
  </si>
  <si>
    <t>1.96.</t>
  </si>
  <si>
    <t>1.97.</t>
  </si>
  <si>
    <t>1.98.</t>
  </si>
  <si>
    <t>1.99.</t>
  </si>
  <si>
    <t>1.100.</t>
  </si>
  <si>
    <t>1.101.</t>
  </si>
  <si>
    <t>1.102.</t>
  </si>
  <si>
    <t>1.103.</t>
  </si>
  <si>
    <t>1.104.</t>
  </si>
  <si>
    <t>1.105.</t>
  </si>
  <si>
    <t>1.106.</t>
  </si>
  <si>
    <t>1.107.</t>
  </si>
  <si>
    <t>1.108.</t>
  </si>
  <si>
    <t>1.109.</t>
  </si>
  <si>
    <t>1.110.</t>
  </si>
  <si>
    <t>1.111.</t>
  </si>
  <si>
    <t>1.112.</t>
  </si>
  <si>
    <t>1.113.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</si>
  <si>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</si>
  <si>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</si>
  <si>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</si>
  <si>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</si>
  <si>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</si>
  <si>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</si>
  <si>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</si>
  <si>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</si>
  <si>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</si>
  <si>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</si>
  <si>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</si>
  <si>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1.54</t>
  </si>
  <si>
    <t>043 2 18 04030 04 0000 150</t>
  </si>
  <si>
    <t>2.12.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</si>
</sst>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0" fontId="1" fillId="0" borderId="0"/>
    <xf numFmtId="0" fontId="8" fillId="0" borderId="0"/>
    <xf numFmtId="0" fontId="9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justify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justify" vertical="center" wrapText="1"/>
    </xf>
    <xf numFmtId="4" fontId="6" fillId="0" borderId="0" xfId="0" applyNumberFormat="1" applyFont="1"/>
    <xf numFmtId="4" fontId="10" fillId="2" borderId="1" xfId="5" applyNumberFormat="1" applyFont="1" applyFill="1" applyBorder="1" applyAlignment="1">
      <alignment horizontal="center" vertical="center" wrapText="1"/>
    </xf>
    <xf numFmtId="4" fontId="10" fillId="2" borderId="0" xfId="5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4" fontId="10" fillId="0" borderId="0" xfId="5" applyNumberFormat="1" applyFont="1" applyFill="1" applyBorder="1" applyAlignment="1">
      <alignment horizontal="center"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4" fontId="10" fillId="0" borderId="0" xfId="5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justify" vertical="center" wrapText="1"/>
    </xf>
    <xf numFmtId="4" fontId="10" fillId="2" borderId="1" xfId="6" applyNumberFormat="1" applyFont="1" applyFill="1" applyBorder="1" applyAlignment="1">
      <alignment horizontal="center" vertical="center" wrapText="1"/>
    </xf>
    <xf numFmtId="4" fontId="10" fillId="2" borderId="0" xfId="6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justify" vertical="center" wrapText="1"/>
    </xf>
    <xf numFmtId="165" fontId="10" fillId="0" borderId="1" xfId="5" applyNumberFormat="1" applyFont="1" applyBorder="1" applyAlignment="1">
      <alignment horizontal="justify" vertical="center" wrapText="1"/>
    </xf>
    <xf numFmtId="0" fontId="7" fillId="0" borderId="0" xfId="0" applyFont="1"/>
    <xf numFmtId="0" fontId="3" fillId="0" borderId="0" xfId="0" applyFont="1"/>
    <xf numFmtId="4" fontId="3" fillId="0" borderId="0" xfId="0" applyNumberFormat="1" applyFont="1"/>
    <xf numFmtId="0" fontId="10" fillId="0" borderId="1" xfId="0" applyFont="1" applyBorder="1" applyAlignment="1">
      <alignment horizontal="left" vertical="center"/>
    </xf>
    <xf numFmtId="4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/>
    </xf>
    <xf numFmtId="4" fontId="10" fillId="3" borderId="0" xfId="5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49" fontId="10" fillId="0" borderId="1" xfId="5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49" fontId="10" fillId="0" borderId="4" xfId="5" applyNumberFormat="1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4" fontId="6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0" fillId="0" borderId="0" xfId="0" applyAlignment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4"/>
    <cellStyle name="Обычный 4" xfId="2"/>
    <cellStyle name="Обычный 6" xfId="3"/>
    <cellStyle name="Обычный_Лист1" xfId="5"/>
    <cellStyle name="Финансовый 2" xfId="6"/>
    <cellStyle name="Финансовый 3" xfId="7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EEC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4.xml"/><Relationship Id="rId34" Type="http://schemas.openxmlformats.org/officeDocument/2006/relationships/revisionLog" Target="revisionLog34.xml"/><Relationship Id="rId42" Type="http://schemas.openxmlformats.org/officeDocument/2006/relationships/revisionLog" Target="revisionLog7.xml"/><Relationship Id="rId47" Type="http://schemas.openxmlformats.org/officeDocument/2006/relationships/revisionLog" Target="revisionLog12.xml"/><Relationship Id="rId50" Type="http://schemas.openxmlformats.org/officeDocument/2006/relationships/revisionLog" Target="revisionLog15.xml"/><Relationship Id="rId55" Type="http://schemas.openxmlformats.org/officeDocument/2006/relationships/revisionLog" Target="revisionLog20.xml"/><Relationship Id="rId63" Type="http://schemas.openxmlformats.org/officeDocument/2006/relationships/revisionLog" Target="revisionLog28.xml"/><Relationship Id="rId68" Type="http://schemas.openxmlformats.org/officeDocument/2006/relationships/revisionLog" Target="revisionLog36.xml"/><Relationship Id="rId76" Type="http://schemas.openxmlformats.org/officeDocument/2006/relationships/revisionLog" Target="revisionLog44.xml"/><Relationship Id="rId71" Type="http://schemas.openxmlformats.org/officeDocument/2006/relationships/revisionLog" Target="revisionLog39.xml"/><Relationship Id="rId37" Type="http://schemas.openxmlformats.org/officeDocument/2006/relationships/revisionLog" Target="revisionLog2.xml"/><Relationship Id="rId40" Type="http://schemas.openxmlformats.org/officeDocument/2006/relationships/revisionLog" Target="revisionLog5.xml"/><Relationship Id="rId45" Type="http://schemas.openxmlformats.org/officeDocument/2006/relationships/revisionLog" Target="revisionLog10.xml"/><Relationship Id="rId53" Type="http://schemas.openxmlformats.org/officeDocument/2006/relationships/revisionLog" Target="revisionLog18.xml"/><Relationship Id="rId58" Type="http://schemas.openxmlformats.org/officeDocument/2006/relationships/revisionLog" Target="revisionLog23.xml"/><Relationship Id="rId66" Type="http://schemas.openxmlformats.org/officeDocument/2006/relationships/revisionLog" Target="revisionLog31.xml"/><Relationship Id="rId74" Type="http://schemas.openxmlformats.org/officeDocument/2006/relationships/revisionLog" Target="revisionLog42.xml"/><Relationship Id="rId36" Type="http://schemas.openxmlformats.org/officeDocument/2006/relationships/revisionLog" Target="revisionLog1.xml"/><Relationship Id="rId49" Type="http://schemas.openxmlformats.org/officeDocument/2006/relationships/revisionLog" Target="revisionLog14.xml"/><Relationship Id="rId57" Type="http://schemas.openxmlformats.org/officeDocument/2006/relationships/revisionLog" Target="revisionLog22.xml"/><Relationship Id="rId61" Type="http://schemas.openxmlformats.org/officeDocument/2006/relationships/revisionLog" Target="revisionLog26.xml"/><Relationship Id="rId44" Type="http://schemas.openxmlformats.org/officeDocument/2006/relationships/revisionLog" Target="revisionLog9.xml"/><Relationship Id="rId52" Type="http://schemas.openxmlformats.org/officeDocument/2006/relationships/revisionLog" Target="revisionLog17.xml"/><Relationship Id="rId60" Type="http://schemas.openxmlformats.org/officeDocument/2006/relationships/revisionLog" Target="revisionLog25.xml"/><Relationship Id="rId65" Type="http://schemas.openxmlformats.org/officeDocument/2006/relationships/revisionLog" Target="revisionLog30.xml"/><Relationship Id="rId73" Type="http://schemas.openxmlformats.org/officeDocument/2006/relationships/revisionLog" Target="revisionLog41.xml"/><Relationship Id="rId78" Type="http://schemas.openxmlformats.org/officeDocument/2006/relationships/revisionLog" Target="revisionLog46.xml"/><Relationship Id="rId35" Type="http://schemas.openxmlformats.org/officeDocument/2006/relationships/revisionLog" Target="revisionLog35.xml"/><Relationship Id="rId43" Type="http://schemas.openxmlformats.org/officeDocument/2006/relationships/revisionLog" Target="revisionLog8.xml"/><Relationship Id="rId48" Type="http://schemas.openxmlformats.org/officeDocument/2006/relationships/revisionLog" Target="revisionLog13.xml"/><Relationship Id="rId56" Type="http://schemas.openxmlformats.org/officeDocument/2006/relationships/revisionLog" Target="revisionLog21.xml"/><Relationship Id="rId64" Type="http://schemas.openxmlformats.org/officeDocument/2006/relationships/revisionLog" Target="revisionLog29.xml"/><Relationship Id="rId69" Type="http://schemas.openxmlformats.org/officeDocument/2006/relationships/revisionLog" Target="revisionLog37.xml"/><Relationship Id="rId77" Type="http://schemas.openxmlformats.org/officeDocument/2006/relationships/revisionLog" Target="revisionLog45.xml"/><Relationship Id="rId51" Type="http://schemas.openxmlformats.org/officeDocument/2006/relationships/revisionLog" Target="revisionLog16.xml"/><Relationship Id="rId72" Type="http://schemas.openxmlformats.org/officeDocument/2006/relationships/revisionLog" Target="revisionLog40.xml"/><Relationship Id="rId33" Type="http://schemas.openxmlformats.org/officeDocument/2006/relationships/revisionLog" Target="revisionLog33.xml"/><Relationship Id="rId38" Type="http://schemas.openxmlformats.org/officeDocument/2006/relationships/revisionLog" Target="revisionLog3.xml"/><Relationship Id="rId46" Type="http://schemas.openxmlformats.org/officeDocument/2006/relationships/revisionLog" Target="revisionLog11.xml"/><Relationship Id="rId59" Type="http://schemas.openxmlformats.org/officeDocument/2006/relationships/revisionLog" Target="revisionLog24.xml"/><Relationship Id="rId67" Type="http://schemas.openxmlformats.org/officeDocument/2006/relationships/revisionLog" Target="revisionLog32.xml"/><Relationship Id="rId41" Type="http://schemas.openxmlformats.org/officeDocument/2006/relationships/revisionLog" Target="revisionLog6.xml"/><Relationship Id="rId54" Type="http://schemas.openxmlformats.org/officeDocument/2006/relationships/revisionLog" Target="revisionLog19.xml"/><Relationship Id="rId62" Type="http://schemas.openxmlformats.org/officeDocument/2006/relationships/revisionLog" Target="revisionLog27.xml"/><Relationship Id="rId70" Type="http://schemas.openxmlformats.org/officeDocument/2006/relationships/revisionLog" Target="revisionLog38.xml"/><Relationship Id="rId75" Type="http://schemas.openxmlformats.org/officeDocument/2006/relationships/revisionLog" Target="revisionLog4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FDE3B28-AE82-4B3D-A38B-238DF6285749}" diskRevisions="1" revisionId="929" version="78">
  <header guid="{1D1F557A-6171-4A3C-9954-E7A1FB6706BA}" dateTime="2022-10-07T16:47:06" maxSheetId="2" userName="Маркова Инесса Владимировна" r:id="rId33" minRId="206" maxRId="250">
    <sheetIdMap count="1">
      <sheetId val="1"/>
    </sheetIdMap>
  </header>
  <header guid="{8E6DF9AE-4C1F-480C-8A8A-5D1DF16CF1BE}" dateTime="2022-10-13T15:38:21" maxSheetId="2" userName="Шпилева Юлия Михайловна" r:id="rId34" minRId="251" maxRId="368">
    <sheetIdMap count="1">
      <sheetId val="1"/>
    </sheetIdMap>
  </header>
  <header guid="{BD31B0DF-B7AD-4923-AAE5-3067F8606FA2}" dateTime="2022-10-14T10:57:27" maxSheetId="2" userName="Маркова Инесса Владимировна" r:id="rId35">
    <sheetIdMap count="1">
      <sheetId val="1"/>
    </sheetIdMap>
  </header>
  <header guid="{EBB23F17-A898-4FFA-9012-15D3B7A8684B}" dateTime="2022-10-21T10:02:02" maxSheetId="2" userName="Маркова Инесса Владимировна" r:id="rId36">
    <sheetIdMap count="1">
      <sheetId val="1"/>
    </sheetIdMap>
  </header>
  <header guid="{EC3E2B3E-898C-4EF1-8924-30A369E7F551}" dateTime="2022-10-21T11:14:11" maxSheetId="2" userName="Маркова Инесса Владимировна" r:id="rId37" minRId="373" maxRId="375">
    <sheetIdMap count="1">
      <sheetId val="1"/>
    </sheetIdMap>
  </header>
  <header guid="{F8A2B384-661F-4F6E-A915-B32647C2C5ED}" dateTime="2022-10-21T11:38:19" maxSheetId="2" userName="Маркова Инесса Владимировна" r:id="rId38" minRId="376" maxRId="384">
    <sheetIdMap count="1">
      <sheetId val="1"/>
    </sheetIdMap>
  </header>
  <header guid="{E15FBAE3-EB7E-4191-B5AE-F9D1A30206D8}" dateTime="2022-10-25T14:59:28" maxSheetId="2" userName="Рудакова Ирина Ивановна" r:id="rId39" minRId="385" maxRId="393">
    <sheetIdMap count="1">
      <sheetId val="1"/>
    </sheetIdMap>
  </header>
  <header guid="{5F54F035-D3F9-4075-923F-539BC4CAD410}" dateTime="2022-10-27T16:18:43" maxSheetId="2" userName="Маркова Инесса Владимировна" r:id="rId40">
    <sheetIdMap count="1">
      <sheetId val="1"/>
    </sheetIdMap>
  </header>
  <header guid="{3E33FE8E-1FB8-4FB8-BE40-4FB065523830}" dateTime="2022-10-27T16:26:35" maxSheetId="2" userName="Маркова Инесса Владимировна" r:id="rId41" minRId="402" maxRId="413">
    <sheetIdMap count="1">
      <sheetId val="1"/>
    </sheetIdMap>
  </header>
  <header guid="{801C50C4-A372-4FBE-8372-2F7F854FFCBA}" dateTime="2022-10-27T16:32:05" maxSheetId="2" userName="Шпилева Юлия Михайловна" r:id="rId42" minRId="414" maxRId="424">
    <sheetIdMap count="1">
      <sheetId val="1"/>
    </sheetIdMap>
  </header>
  <header guid="{19A3DD60-5189-4964-AD99-048790009D00}" dateTime="2022-10-28T09:47:55" maxSheetId="2" userName="Маркова Инесса Владимировна" r:id="rId43">
    <sheetIdMap count="1">
      <sheetId val="1"/>
    </sheetIdMap>
  </header>
  <header guid="{9E0FD902-5BFC-418A-815E-F2659B8D4913}" dateTime="2022-11-01T10:25:18" maxSheetId="2" userName="Маркова Инесса Владимировна" r:id="rId44" minRId="433">
    <sheetIdMap count="1">
      <sheetId val="1"/>
    </sheetIdMap>
  </header>
  <header guid="{0C672794-50E9-4BEC-BB5E-6837AA405997}" dateTime="2022-11-01T11:09:13" maxSheetId="2" userName="Рудакова Ирина Ивановна" r:id="rId45" minRId="438" maxRId="445">
    <sheetIdMap count="1">
      <sheetId val="1"/>
    </sheetIdMap>
  </header>
  <header guid="{585EC0B8-D917-494D-B4D0-479D300FEAF6}" dateTime="2022-11-01T11:20:53" maxSheetId="2" userName="Рудакова Ирина Ивановна" r:id="rId46" minRId="450" maxRId="563">
    <sheetIdMap count="1">
      <sheetId val="1"/>
    </sheetIdMap>
  </header>
  <header guid="{1468C49A-062F-45C5-8879-39F44AC8DD93}" dateTime="2022-11-01T11:52:40" maxSheetId="2" userName="Рудакова Ирина Ивановна" r:id="rId47" minRId="568" maxRId="588">
    <sheetIdMap count="1">
      <sheetId val="1"/>
    </sheetIdMap>
  </header>
  <header guid="{262BBBF1-2145-4C4B-A3AF-D2EB0453D7DD}" dateTime="2022-11-01T16:04:52" maxSheetId="2" userName="Рудакова Ирина Ивановна" r:id="rId48" minRId="593">
    <sheetIdMap count="1">
      <sheetId val="1"/>
    </sheetIdMap>
  </header>
  <header guid="{DAEB3025-EEB2-4DD2-9E4B-3A52CCA01C10}" dateTime="2022-11-01T16:04:56" maxSheetId="2" userName="Маркова Инесса Владимировна" r:id="rId49" minRId="598" maxRId="605">
    <sheetIdMap count="1">
      <sheetId val="1"/>
    </sheetIdMap>
  </header>
  <header guid="{BEB84F3F-E4B8-4439-932B-E96AA6A4D79E}" dateTime="2022-11-01T16:05:25" maxSheetId="2" userName="Рудакова Ирина Ивановна" r:id="rId50" minRId="610" maxRId="611">
    <sheetIdMap count="1">
      <sheetId val="1"/>
    </sheetIdMap>
  </header>
  <header guid="{98A13BC6-6CC1-45F3-BBCB-52A5AF4C7E8A}" dateTime="2022-11-01T16:06:01" maxSheetId="2" userName="Рудакова Ирина Ивановна" r:id="rId51" minRId="612" maxRId="616">
    <sheetIdMap count="1">
      <sheetId val="1"/>
    </sheetIdMap>
  </header>
  <header guid="{58E3A37F-7EFC-47A7-8982-C190A8F424ED}" dateTime="2022-11-01T16:06:27" maxSheetId="2" userName="Рудакова Ирина Ивановна" r:id="rId52">
    <sheetIdMap count="1">
      <sheetId val="1"/>
    </sheetIdMap>
  </header>
  <header guid="{84DE2A27-780D-4071-AAAF-726428BACC7B}" dateTime="2022-11-01T16:08:43" maxSheetId="2" userName="Рудакова Ирина Ивановна" r:id="rId53" minRId="621">
    <sheetIdMap count="1">
      <sheetId val="1"/>
    </sheetIdMap>
  </header>
  <header guid="{5142F67F-9C65-4C16-8802-E06DCA020904}" dateTime="2022-11-01T16:09:08" maxSheetId="2" userName="Рудакова Ирина Ивановна" r:id="rId54" minRId="626" maxRId="628">
    <sheetIdMap count="1">
      <sheetId val="1"/>
    </sheetIdMap>
  </header>
  <header guid="{9CFDD22D-9D3E-4424-914E-44EE12457935}" dateTime="2022-11-01T16:09:53" maxSheetId="2" userName="Рудакова Ирина Ивановна" r:id="rId55" minRId="629" maxRId="633">
    <sheetIdMap count="1">
      <sheetId val="1"/>
    </sheetIdMap>
  </header>
  <header guid="{6DD82147-11B2-44C5-A070-AF982B0E0102}" dateTime="2022-11-01T16:22:52" maxSheetId="2" userName="Маркова Инесса Владимировна" r:id="rId56" minRId="634" maxRId="716">
    <sheetIdMap count="1">
      <sheetId val="1"/>
    </sheetIdMap>
  </header>
  <header guid="{246C1AF2-CC46-4E56-8C8C-E439799B14EB}" dateTime="2022-11-01T16:27:04" maxSheetId="2" userName="Маркова Инесса Владимировна" r:id="rId57" minRId="717" maxRId="730">
    <sheetIdMap count="1">
      <sheetId val="1"/>
    </sheetIdMap>
  </header>
  <header guid="{C33C6234-3DD3-4545-BD9A-078BF994BE02}" dateTime="2022-11-04T13:16:34" maxSheetId="2" userName="Маркова Инесса Владимировна" r:id="rId58">
    <sheetIdMap count="1">
      <sheetId val="1"/>
    </sheetIdMap>
  </header>
  <header guid="{3CBF194E-2E34-49AC-A471-9E1EAEE976EF}" dateTime="2022-11-04T14:54:42" maxSheetId="2" userName="Шпилева Юлия Михайловна" r:id="rId59" minRId="735" maxRId="751">
    <sheetIdMap count="1">
      <sheetId val="1"/>
    </sheetIdMap>
  </header>
  <header guid="{61207865-CFE0-407E-8456-FFDFD21C65B4}" dateTime="2022-11-04T14:57:01" maxSheetId="2" userName="Шпилева Юлия Михайловна" r:id="rId60" minRId="752" maxRId="754">
    <sheetIdMap count="1">
      <sheetId val="1"/>
    </sheetIdMap>
  </header>
  <header guid="{56CF69D8-379E-4444-BD20-69DB9F7F16E3}" dateTime="2022-11-04T15:04:30" maxSheetId="2" userName="Шпилева Юлия Михайловна" r:id="rId61" minRId="755" maxRId="768">
    <sheetIdMap count="1">
      <sheetId val="1"/>
    </sheetIdMap>
  </header>
  <header guid="{08FBF5E9-EA99-4B0F-92B9-0E07EADD646F}" dateTime="2022-11-04T15:08:27" maxSheetId="2" userName="Шпилева Юлия Михайловна" r:id="rId62" minRId="769" maxRId="771">
    <sheetIdMap count="1">
      <sheetId val="1"/>
    </sheetIdMap>
  </header>
  <header guid="{5C0D5ABD-AE1B-4E6E-AE18-736CC94D042A}" dateTime="2022-11-04T15:22:40" maxSheetId="2" userName="Маркова Инесса Владимировна" r:id="rId63">
    <sheetIdMap count="1">
      <sheetId val="1"/>
    </sheetIdMap>
  </header>
  <header guid="{CD3660B8-388F-46A1-A9DA-FA1CD90BB874}" dateTime="2022-11-04T15:27:55" maxSheetId="2" userName="Шпилева Юлия Михайловна" r:id="rId64" minRId="776" maxRId="779">
    <sheetIdMap count="1">
      <sheetId val="1"/>
    </sheetIdMap>
  </header>
  <header guid="{FECC6EE2-1CB0-42B9-82B9-6A301CD7E486}" dateTime="2022-11-04T15:28:19" maxSheetId="2" userName="Недорезова Ирина Юрьевна" r:id="rId65">
    <sheetIdMap count="1">
      <sheetId val="1"/>
    </sheetIdMap>
  </header>
  <header guid="{8738CB9A-A359-4B1E-BB99-15EAE7D4A214}" dateTime="2022-11-04T15:29:31" maxSheetId="2" userName="Недорезова Ирина Юрьевна" r:id="rId66">
    <sheetIdMap count="1">
      <sheetId val="1"/>
    </sheetIdMap>
  </header>
  <header guid="{398733A7-889C-4891-B567-85FDC48D68D8}" dateTime="2022-11-04T15:29:52" maxSheetId="2" userName="Шпилева Юлия Михайловна" r:id="rId67" minRId="788">
    <sheetIdMap count="1">
      <sheetId val="1"/>
    </sheetIdMap>
  </header>
  <header guid="{82C73ABE-A011-446E-A514-4919D53B1D99}" dateTime="2022-11-04T15:55:03" maxSheetId="2" userName="Шпилева Юлия Михайловна" r:id="rId68" minRId="793" maxRId="795">
    <sheetIdMap count="1">
      <sheetId val="1"/>
    </sheetIdMap>
  </header>
  <header guid="{851C8B3A-5CB8-4860-A4D8-FD62C3F7973F}" dateTime="2022-11-04T16:22:48" maxSheetId="2" userName="Шпилева Юлия Михайловна" r:id="rId69" minRId="796" maxRId="809">
    <sheetIdMap count="1">
      <sheetId val="1"/>
    </sheetIdMap>
  </header>
  <header guid="{74B1BA24-437B-42B2-9F44-C36A78097DC7}" dateTime="2022-11-09T10:55:32" maxSheetId="2" userName="Шпилева Юлия Михайловна" r:id="rId70" minRId="810">
    <sheetIdMap count="1">
      <sheetId val="1"/>
    </sheetIdMap>
  </header>
  <header guid="{0CD75097-8CB8-46D9-A194-056922723332}" dateTime="2022-11-09T13:07:57" maxSheetId="2" userName="Маркова Инесса Владимировна" r:id="rId71">
    <sheetIdMap count="1">
      <sheetId val="1"/>
    </sheetIdMap>
  </header>
  <header guid="{D880A739-05B6-4F13-974D-C9D049F36348}" dateTime="2022-11-10T11:54:32" maxSheetId="2" userName="Шпилева Юлия Михайловна" r:id="rId72" minRId="819" maxRId="896">
    <sheetIdMap count="1">
      <sheetId val="1"/>
    </sheetIdMap>
  </header>
  <header guid="{C6067089-F101-4423-9593-1F4DA2BCEC10}" dateTime="2022-11-11T09:42:25" maxSheetId="2" userName="Маркова Инесса Владимировна" r:id="rId73" minRId="901" maxRId="905">
    <sheetIdMap count="1">
      <sheetId val="1"/>
    </sheetIdMap>
  </header>
  <header guid="{621C7062-FF80-48E3-88B4-14D481734C20}" dateTime="2022-11-11T09:47:40" maxSheetId="2" userName="Маркова Инесса Владимировна" r:id="rId74">
    <sheetIdMap count="1">
      <sheetId val="1"/>
    </sheetIdMap>
  </header>
  <header guid="{014D21C4-3493-461A-93C3-FCDCEC8C6F1E}" dateTime="2022-11-14T16:49:56" maxSheetId="2" userName="Маркова Инесса Владимировна" r:id="rId75">
    <sheetIdMap count="1">
      <sheetId val="1"/>
    </sheetIdMap>
  </header>
  <header guid="{41E16D7E-54BB-4CF7-8001-D75A4ABE5F18}" dateTime="2022-11-14T16:51:23" maxSheetId="2" userName="Шпилева Юлия Михайловна" r:id="rId76">
    <sheetIdMap count="1">
      <sheetId val="1"/>
    </sheetIdMap>
  </header>
  <header guid="{FB01B69F-613C-4F94-9D4C-697890EA7B43}" dateTime="2022-11-14T16:51:45" maxSheetId="2" userName="Маркова Инесса Владимировна" r:id="rId77">
    <sheetIdMap count="1">
      <sheetId val="1"/>
    </sheetIdMap>
  </header>
  <header guid="{BFDE3B28-AE82-4B3D-A38B-238DF6285749}" dateTime="2022-11-14T16:51:55" maxSheetId="2" userName="Шпилева Юлия Михайловна" r:id="rId7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91" start="0" length="0">
    <dxf>
      <numFmt numFmtId="4" formatCode="#,##0.00"/>
    </dxf>
  </rfmt>
  <rfmt sheetId="1" sqref="J91" start="0" length="0">
    <dxf>
      <numFmt numFmtId="4" formatCode="#,##0.00"/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" sId="1">
    <nc r="H91">
      <f>E91+E92</f>
    </nc>
  </rcc>
  <rcc rId="374" sId="1">
    <nc r="I91">
      <f>F91+F92</f>
    </nc>
  </rcc>
  <rcc rId="375" sId="1">
    <nc r="J91">
      <f>G91+G92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6" sId="1">
    <nc r="H95">
      <f>E95+E96+E97+E98+E99</f>
    </nc>
  </rcc>
  <rcc rId="377" sId="1" odxf="1" dxf="1">
    <nc r="I95">
      <f>F95+F96+F97+F98+F99</f>
    </nc>
    <odxf>
      <numFmt numFmtId="0" formatCode="General"/>
    </odxf>
    <ndxf>
      <numFmt numFmtId="4" formatCode="#,##0.00"/>
    </ndxf>
  </rcc>
  <rcc rId="378" sId="1">
    <nc r="H96">
      <f>F96+F97</f>
    </nc>
  </rcc>
  <rcc rId="379" sId="1">
    <nc r="H97">
      <f>F99+F98</f>
    </nc>
  </rcc>
  <rcc rId="380" sId="1" numFmtId="4">
    <oc r="F99">
      <v>78485052.930000007</v>
    </oc>
    <nc r="F99">
      <v>78485052.939999998</v>
    </nc>
  </rcc>
  <rcc rId="381" sId="1">
    <nc r="H98">
      <f>G95+G96+G97+G98+G99</f>
    </nc>
  </rcc>
  <rcc rId="382" sId="1">
    <nc r="H100">
      <f>E100+E45+E18</f>
    </nc>
  </rcc>
  <rcc rId="383" sId="1" odxf="1" dxf="1">
    <nc r="I100">
      <f>F100+F45+F18</f>
    </nc>
    <odxf>
      <numFmt numFmtId="0" formatCode="General"/>
    </odxf>
    <ndxf>
      <numFmt numFmtId="4" formatCode="#,##0.00"/>
    </ndxf>
  </rcc>
  <rcc rId="384" sId="1" odxf="1" dxf="1">
    <nc r="J100">
      <f>G100+G45+G18</f>
    </nc>
    <odxf>
      <numFmt numFmtId="0" formatCode="General"/>
    </odxf>
    <ndxf>
      <numFmt numFmtId="4" formatCode="#,##0.00"/>
    </ndxf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5" sId="1" numFmtId="4">
    <nc r="E80">
      <v>54246220</v>
    </nc>
  </rcc>
  <rcc rId="386" sId="1" numFmtId="4">
    <nc r="F80">
      <v>58153430</v>
    </nc>
  </rcc>
  <rcc rId="387" sId="1" numFmtId="4">
    <nc r="G80">
      <v>58153430</v>
    </nc>
  </rcc>
  <rcc rId="388" sId="1" odxf="1" dxf="1">
    <nc r="H168">
      <f>E168+E169</f>
    </nc>
    <odxf>
      <numFmt numFmtId="0" formatCode="General"/>
    </odxf>
    <ndxf>
      <numFmt numFmtId="4" formatCode="#,##0.00"/>
    </ndxf>
  </rcc>
  <rcc rId="389" sId="1" odxf="1" dxf="1">
    <nc r="I168">
      <f>F168+F169</f>
    </nc>
    <odxf>
      <font>
        <color auto="1"/>
        <name val="Times New Roman"/>
        <scheme val="none"/>
      </font>
      <numFmt numFmtId="0" formatCode="General"/>
      <alignment horizontal="general" vertical="bottom" readingOrder="0"/>
    </odxf>
    <ndxf>
      <font>
        <sz val="13"/>
        <color auto="1"/>
        <name val="Times New Roman"/>
        <scheme val="none"/>
      </font>
      <numFmt numFmtId="4" formatCode="#,##0.00"/>
      <alignment horizontal="center" vertical="center" readingOrder="0"/>
    </ndxf>
  </rcc>
  <rcc rId="390" sId="1" odxf="1" dxf="1">
    <nc r="J168">
      <f>G168+G169</f>
    </nc>
    <odxf>
      <font>
        <color auto="1"/>
        <name val="Times New Roman"/>
        <scheme val="none"/>
      </font>
      <numFmt numFmtId="0" formatCode="General"/>
      <alignment horizontal="general" vertical="bottom" readingOrder="0"/>
    </odxf>
    <ndxf>
      <font>
        <sz val="13"/>
        <color auto="1"/>
        <name val="Times New Roman"/>
        <scheme val="none"/>
      </font>
      <numFmt numFmtId="4" formatCode="#,##0.00"/>
      <alignment horizontal="center" vertical="center" readingOrder="0"/>
    </ndxf>
  </rcc>
  <rcc rId="391" sId="1" odxf="1" dxf="1">
    <nc r="H159">
      <f>E159+E160+E161+E162+E163+E164+E165+E166</f>
    </nc>
    <odxf>
      <numFmt numFmtId="0" formatCode="General"/>
    </odxf>
    <ndxf>
      <numFmt numFmtId="4" formatCode="#,##0.00"/>
    </ndxf>
  </rcc>
  <rcc rId="392" sId="1" odxf="1" dxf="1">
    <nc r="I159">
      <f>F159+F160+F161+F162+F163+F164+F165+F166</f>
    </nc>
    <odxf>
      <font>
        <color auto="1"/>
        <name val="Times New Roman"/>
        <scheme val="none"/>
      </font>
      <numFmt numFmtId="0" formatCode="General"/>
      <alignment horizontal="general" vertical="bottom" readingOrder="0"/>
    </odxf>
    <ndxf>
      <font>
        <sz val="13"/>
        <color auto="1"/>
        <name val="Times New Roman"/>
        <scheme val="none"/>
      </font>
      <numFmt numFmtId="4" formatCode="#,##0.00"/>
      <alignment horizontal="center" vertical="center" readingOrder="0"/>
    </ndxf>
  </rcc>
  <rcc rId="393" sId="1" odxf="1" dxf="1">
    <nc r="J159">
      <f>G159+G160+G161+G162+G163+G164+G165+G166</f>
    </nc>
    <odxf>
      <font>
        <color auto="1"/>
        <name val="Times New Roman"/>
        <scheme val="none"/>
      </font>
      <numFmt numFmtId="0" formatCode="General"/>
      <alignment horizontal="general" vertical="bottom" readingOrder="0"/>
    </odxf>
    <ndxf>
      <font>
        <sz val="13"/>
        <color auto="1"/>
        <name val="Times New Roman"/>
        <scheme val="none"/>
      </font>
      <numFmt numFmtId="4" formatCode="#,##0.00"/>
      <alignment horizontal="center" vertical="center" readingOrder="0"/>
    </ndxf>
  </rcc>
  <rcv guid="{4844D09A-DD06-4698-BFBD-04A571A128EC}" action="delete"/>
  <rdn rId="0" localSheetId="1" customView="1" name="Z_4844D09A_DD06_4698_BFBD_04A571A128EC_.wvu.PrintArea" hidden="1" oldHidden="1">
    <formula>'Реестр источников доходов'!$A$2:$G$153</formula>
    <oldFormula>'Реестр источников доходов'!$A$1:$M$153</oldFormula>
  </rdn>
  <rdn rId="0" localSheetId="1" customView="1" name="Z_4844D09A_DD06_4698_BFBD_04A571A128E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4844D09A_DD06_4698_BFBD_04A571A128EC_.wvu.Rows" hidden="1" oldHidden="1">
    <formula>'Реестр источников доходов'!$1:$1</formula>
    <oldFormula>'Реестр источников доходов'!$1:$1</oldFormula>
  </rdn>
  <rdn rId="0" localSheetId="1" customView="1" name="Z_4844D09A_DD06_4698_BFBD_04A571A128EC_.wvu.FilterData" hidden="1" oldHidden="1">
    <formula>'Реестр источников доходов'!$A$13:$G$151</formula>
    <oldFormula>'Реестр источников доходов'!$A$13:$G$151</oldFormula>
  </rdn>
  <rcv guid="{4844D09A-DD06-4698-BFBD-04A571A128EC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доходов'!$A$2:$G$153</formula>
  </rdn>
  <rdn rId="0" localSheetId="1" customView="1" name="Z_97615437_00C9_4F23_9CE4_AEB3E38D7E5C_.wvu.PrintTitles" hidden="1" oldHidden="1">
    <formula>'Реестр источников доходов'!$11:$13</formula>
  </rdn>
  <rdn rId="0" localSheetId="1" customView="1" name="Z_97615437_00C9_4F23_9CE4_AEB3E38D7E5C_.wvu.Rows" hidden="1" oldHidden="1">
    <formula>'Реестр источников доходов'!$1:$1</formula>
  </rdn>
  <rdn rId="0" localSheetId="1" customView="1" name="Z_97615437_00C9_4F23_9CE4_AEB3E38D7E5C_.wvu.FilterData" hidden="1" oldHidden="1">
    <formula>'Реестр источников доходов'!$A$13:$G$151</formula>
  </rdn>
  <rcv guid="{97615437-00C9-4F23-9CE4-AEB3E38D7E5C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2" sId="1" numFmtId="4">
    <oc r="E80">
      <v>54246220</v>
    </oc>
    <nc r="E80">
      <v>24269640</v>
    </nc>
  </rcc>
  <rcc rId="403" sId="1" numFmtId="4">
    <oc r="F80">
      <v>58153430</v>
    </oc>
    <nc r="F80">
      <v>25604630</v>
    </nc>
  </rcc>
  <rcc rId="404" sId="1" numFmtId="4">
    <oc r="G80">
      <v>58153430</v>
    </oc>
    <nc r="G80">
      <v>25604630</v>
    </nc>
  </rcc>
  <rcc rId="405" sId="1" numFmtId="4">
    <nc r="G81">
      <v>147940</v>
    </nc>
  </rcc>
  <rcc rId="406" sId="1" numFmtId="4">
    <nc r="E81">
      <v>135940</v>
    </nc>
  </rcc>
  <rcc rId="407" sId="1" numFmtId="4">
    <nc r="F81">
      <v>147940</v>
    </nc>
  </rcc>
  <rcc rId="408" sId="1" numFmtId="4">
    <nc r="E82">
      <v>32848020</v>
    </nc>
  </rcc>
  <rcc rId="409" sId="1" numFmtId="4">
    <nc r="F82">
      <v>35686700</v>
    </nc>
  </rcc>
  <rcc rId="410" sId="1" numFmtId="4">
    <nc r="G82">
      <v>35686700</v>
    </nc>
  </rcc>
  <rcc rId="411" sId="1" numFmtId="4">
    <nc r="E83">
      <v>-3007380</v>
    </nc>
  </rcc>
  <rcc rId="412" sId="1" numFmtId="4">
    <nc r="F83">
      <v>-3285840</v>
    </nc>
  </rcc>
  <rcc rId="413" sId="1" numFmtId="4">
    <nc r="G83">
      <v>-3285840</v>
    </nc>
  </rcc>
  <rfmt sheetId="1" sqref="A80:G83">
    <dxf>
      <fill>
        <patternFill patternType="none">
          <bgColor auto="1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4" sId="1" numFmtId="4">
    <oc r="E149">
      <v>15986888000</v>
    </oc>
    <nc r="E149">
      <v>15882973300</v>
    </nc>
  </rcc>
  <rcc rId="415" sId="1" numFmtId="4">
    <oc r="F149">
      <v>16543141000</v>
    </oc>
    <nc r="F149">
      <v>16469545600</v>
    </nc>
  </rcc>
  <rcc rId="416" sId="1" numFmtId="4">
    <oc r="G149">
      <v>14847793500</v>
    </oc>
    <nc r="G149">
      <v>14811587500</v>
    </nc>
  </rcc>
  <rcc rId="417" sId="1" numFmtId="4">
    <oc r="E148">
      <v>6614866800</v>
    </oc>
    <nc r="E148">
      <v>7929851800</v>
    </nc>
  </rcc>
  <rcc rId="418" sId="1" numFmtId="4">
    <oc r="F148">
      <v>5083874400</v>
    </oc>
    <nc r="F148">
      <v>5288561000</v>
    </nc>
  </rcc>
  <rcc rId="419" sId="1" numFmtId="4">
    <oc r="G148">
      <v>3649339100</v>
    </oc>
    <nc r="G148">
      <v>3755219200</v>
    </nc>
  </rcc>
  <rcc rId="420" sId="1" numFmtId="4">
    <oc r="E150">
      <v>13566400</v>
    </oc>
    <nc r="E150">
      <v>430982900</v>
    </nc>
  </rcc>
  <rcc rId="421" sId="1" numFmtId="4">
    <oc r="F150">
      <v>13566400</v>
    </oc>
    <nc r="F150">
      <v>357763100</v>
    </nc>
  </rcc>
  <rcc rId="422" sId="1" numFmtId="4">
    <oc r="G150">
      <v>13566400</v>
    </oc>
    <nc r="G150">
      <v>357763100</v>
    </nc>
  </rcc>
  <rcc rId="423" sId="1" numFmtId="4">
    <oc r="E147">
      <v>516855500</v>
    </oc>
    <nc r="E147">
      <v>505943700</v>
    </nc>
  </rcc>
  <rcc rId="424" sId="1" numFmtId="4">
    <oc r="F147">
      <v>654594600</v>
    </oc>
    <nc r="F147">
      <v>610449100</v>
    </nc>
  </rcc>
  <rcv guid="{E89F24A4-FE56-4D64-9331-F730C1129341}" action="delete"/>
  <rdn rId="0" localSheetId="1" customView="1" name="Z_E89F24A4_FE56_4D64_9331_F730C1129341_.wvu.PrintArea" hidden="1" oldHidden="1">
    <formula>'Реестр источников доходов'!$A$1:$G$153</formula>
    <oldFormula>'Реестр источников доходов'!$A$1:$G$153</oldFormula>
  </rdn>
  <rdn rId="0" localSheetId="1" customView="1" name="Z_E89F24A4_FE56_4D64_9331_F730C1129341_.wvu.PrintTitles" hidden="1" oldHidden="1">
    <formula>'Реестр источников доходов'!$11:$13</formula>
    <oldFormula>'Реестр источников доходов'!$11:$13</oldFormula>
  </rdn>
  <rdn rId="0" localSheetId="1" customView="1" name="Z_E89F24A4_FE56_4D64_9331_F730C1129341_.wvu.Rows" hidden="1" oldHidden="1">
    <formula>'Реестр источников доходов'!$1:$1</formula>
    <oldFormula>'Реестр источников доходов'!$1:$1</oldFormula>
  </rdn>
  <rdn rId="0" localSheetId="1" customView="1" name="Z_E89F24A4_FE56_4D64_9331_F730C1129341_.wvu.FilterData" hidden="1" oldHidden="1">
    <formula>'Реестр источников доходов'!$A$13:$G$151</formula>
    <oldFormula>'Реестр источников доходов'!$A$13:$G$151</oldFormula>
  </rdn>
  <rcv guid="{E89F24A4-FE56-4D64-9331-F730C1129341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доходов'!$A$2:$G$153</formula>
    <oldFormula>'Реестр источников доходов'!$A$2:$G$153</oldFormula>
  </rdn>
  <rdn rId="0" localSheetId="1" customView="1" name="Z_97615437_00C9_4F23_9CE4_AEB3E38D7E5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97615437_00C9_4F23_9CE4_AEB3E38D7E5C_.wvu.Rows" hidden="1" oldHidden="1">
    <formula>'Реестр источников доходов'!$1:$1</formula>
    <oldFormula>'Реестр источников доходов'!$1:$1</oldFormula>
  </rdn>
  <rdn rId="0" localSheetId="1" customView="1" name="Z_97615437_00C9_4F23_9CE4_AEB3E38D7E5C_.wvu.FilterData" hidden="1" oldHidden="1">
    <formula>'Реестр источников доходов'!$A$13:$G$151</formula>
    <oldFormula>'Реестр источников доходов'!$A$13:$G$151</oldFormula>
  </rdn>
  <rcv guid="{97615437-00C9-4F23-9CE4-AEB3E38D7E5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3" sId="1">
    <oc r="A16" t="inlineStr">
      <is>
        <t>1.1.</t>
      </is>
    </oc>
    <nc r="A16" t="inlineStr">
      <is>
        <t>1.1</t>
      </is>
    </nc>
  </rcc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доходов'!$A$2:$G$153</formula>
    <oldFormula>'Реестр источников доходов'!$A$2:$G$153</oldFormula>
  </rdn>
  <rdn rId="0" localSheetId="1" customView="1" name="Z_97615437_00C9_4F23_9CE4_AEB3E38D7E5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97615437_00C9_4F23_9CE4_AEB3E38D7E5C_.wvu.Rows" hidden="1" oldHidden="1">
    <formula>'Реестр источников доходов'!$1:$1</formula>
    <oldFormula>'Реестр источников доходов'!$1:$1</oldFormula>
  </rdn>
  <rdn rId="0" localSheetId="1" customView="1" name="Z_97615437_00C9_4F23_9CE4_AEB3E38D7E5C_.wvu.FilterData" hidden="1" oldHidden="1">
    <formula>'Реестр источников доходов'!$A$13:$G$151</formula>
    <oldFormula>'Реестр источников доходов'!$A$13:$G$151</oldFormula>
  </rdn>
  <rcv guid="{97615437-00C9-4F23-9CE4-AEB3E38D7E5C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38" sId="1" ref="A58:XFD58" action="deleteRow">
    <undo index="3" exp="ref" v="1" dr="G58" r="G211" sId="1"/>
    <undo index="3" exp="ref" v="1" dr="F58" r="F211" sId="1"/>
    <undo index="3" exp="ref" v="1" dr="E58" r="E211" sId="1"/>
    <undo index="3" exp="ref" v="1" dr="G58" r="G167" sId="1"/>
    <undo index="3" exp="ref" v="1" dr="F58" r="F167" sId="1"/>
    <undo index="3" exp="ref" v="1" dr="E58" r="E167" sId="1"/>
    <rfmt sheetId="1" xfDxf="1" sqref="A58:XFD58" start="0" length="0">
      <dxf>
        <font>
          <sz val="12"/>
          <color auto="1"/>
          <name val="Times New Roman"/>
          <scheme val="none"/>
        </font>
      </dxf>
    </rfmt>
    <rcc rId="0" sId="1" dxf="1">
      <nc r="A58" t="inlineStr">
        <is>
          <t>1.43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" t="inlineStr">
        <is>
          <t>048 1 12 01041 01 0000 120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58" t="inlineStr">
        <is>
          <t>Плата за размещение отходов производства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" t="inlineStr">
        <is>
          <t>Северо-Уральское межрегиональное управление Росприроднадзора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E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</dxf>
    </rfmt>
  </rrc>
  <rrc rId="439" sId="1" ref="A58:XFD58" action="deleteRow">
    <undo index="5" exp="ref" v="1" dr="G58" r="G210" sId="1"/>
    <undo index="5" exp="ref" v="1" dr="F58" r="F210" sId="1"/>
    <undo index="5" exp="ref" v="1" dr="E58" r="E210" sId="1"/>
    <undo index="5" exp="ref" v="1" dr="G58" r="G166" sId="1"/>
    <undo index="5" exp="ref" v="1" dr="F58" r="F166" sId="1"/>
    <undo index="5" exp="ref" v="1" dr="E58" r="E166" sId="1"/>
    <rfmt sheetId="1" xfDxf="1" sqref="A58:XFD58" start="0" length="0">
      <dxf>
        <font>
          <sz val="12"/>
          <color auto="1"/>
          <name val="Times New Roman"/>
          <scheme val="none"/>
        </font>
      </dxf>
    </rfmt>
    <rcc rId="0" sId="1" dxf="1">
      <nc r="A58" t="inlineStr">
        <is>
          <t>1.44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" t="inlineStr">
        <is>
          <t>048 1 12 01042 01 0000 120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58" t="inlineStr">
        <is>
          <t>Плата за размещение твердых коммунальных отходов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" t="inlineStr">
        <is>
          <t>Северо-Уральское межрегиональное управление Росприроднадзора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E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</dxf>
    </rfmt>
  </rrc>
  <rrc rId="440" sId="1" ref="A58:XFD58" action="deleteRow">
    <undo index="7" exp="ref" v="1" dr="G58" r="G209" sId="1"/>
    <undo index="7" exp="ref" v="1" dr="F58" r="F209" sId="1"/>
    <undo index="7" exp="ref" v="1" dr="E58" r="E209" sId="1"/>
    <undo index="7" exp="ref" v="1" dr="G58" r="G165" sId="1"/>
    <undo index="7" exp="ref" v="1" dr="F58" r="F165" sId="1"/>
    <undo index="7" exp="ref" v="1" dr="E58" r="E165" sId="1"/>
    <rfmt sheetId="1" xfDxf="1" sqref="A58:XFD58" start="0" length="0">
      <dxf>
        <font>
          <sz val="12"/>
          <color auto="1"/>
          <name val="Times New Roman"/>
          <scheme val="none"/>
        </font>
      </dxf>
    </rfmt>
    <rcc rId="0" sId="1" dxf="1">
      <nc r="A58" t="inlineStr">
        <is>
          <t>1.45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8" t="inlineStr">
        <is>
          <t>048 1 12 01070 01 0000 120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58" t="inlineStr">
        <is>
          <t>Плата за выбросы загрязняющих веществ, образующихся при сжигании на факельных установках и (или) рассеивании попутного нефтяного газа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8" t="inlineStr">
        <is>
          <t>Северо-Уральское межрегиональное управление Росприроднадзора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E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58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</dxf>
    </rfmt>
  </rrc>
  <rfmt sheetId="1" sqref="A58">
    <dxf>
      <fill>
        <patternFill>
          <bgColor rgb="FFFFFF00"/>
        </patternFill>
      </fill>
    </dxf>
  </rfmt>
  <rrc rId="441" sId="1" ref="A75:XFD75" action="deleteRow">
    <undo index="31" exp="ref" v="1" dr="G75" r="G210" sId="1"/>
    <undo index="31" exp="ref" v="1" dr="F75" r="F210" sId="1"/>
    <undo index="31" exp="ref" v="1" dr="E75" r="E210" sId="1"/>
    <undo index="9" exp="ref" v="1" dr="G75" r="G183" sId="1"/>
    <undo index="9" exp="ref" v="1" dr="F75" r="F183" sId="1"/>
    <undo index="9" exp="ref" v="1" dr="E75" r="E183" sId="1"/>
    <rfmt sheetId="1" xfDxf="1" sqref="A75:XFD75" start="0" length="0">
      <dxf>
        <font>
          <sz val="12"/>
          <color auto="1"/>
          <name val="Times New Roman"/>
          <scheme val="none"/>
        </font>
      </dxf>
    </rfmt>
    <rcc rId="0" sId="1" dxf="1">
      <nc r="A75" t="inlineStr">
        <is>
          <t>1.63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" t="inlineStr">
        <is>
          <t>070 1 16 10031 04 0000 140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75" t="inlineStr">
        <is>
          <t>Возмещение ущерба при возникновении страховых случаев, когда выгодоприобретателями выступают получатели средств бюджета городского округа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Департамент имущественных и земельных отношений Администрации города Сургута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E75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75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75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75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</dxf>
    </rfmt>
  </rrc>
  <rrc rId="442" sId="1" ref="A75:XFD75" action="deleteRow">
    <undo index="33" exp="ref" v="1" dr="G75" r="G209" sId="1"/>
    <undo index="33" exp="ref" v="1" dr="F75" r="F209" sId="1"/>
    <undo index="33" exp="ref" v="1" dr="E75" r="E209" sId="1"/>
    <undo index="11" exp="ref" v="1" dr="G75" r="G182" sId="1"/>
    <undo index="11" exp="ref" v="1" dr="F75" r="F182" sId="1"/>
    <undo index="11" exp="ref" v="1" dr="E75" r="E182" sId="1"/>
    <rfmt sheetId="1" xfDxf="1" sqref="A75:XFD75" start="0" length="0">
      <dxf>
        <font>
          <sz val="12"/>
          <color auto="1"/>
          <name val="Times New Roman"/>
          <scheme val="none"/>
        </font>
      </dxf>
    </rfmt>
    <rcc rId="0" sId="1" dxf="1">
      <nc r="A75" t="inlineStr">
        <is>
          <t>1.64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" t="inlineStr">
        <is>
          <t>070 1 16 10061 04 0000 140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75" t="inlineStr">
        <is>
      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Департамент имущественных и земельных отношений Администрации города Сургута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E75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75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75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75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</dxf>
    </rfmt>
  </rrc>
  <rrc rId="443" sId="1" ref="A96:XFD96" action="deleteRow">
    <undo index="0" exp="ref" v="1" dr="G96" r="G212" sId="1"/>
    <undo index="0" exp="ref" v="1" dr="F96" r="F212" sId="1"/>
    <undo index="0" exp="ref" v="1" dr="E96" r="E212" sId="1"/>
    <undo index="7" exp="ref" v="1" dr="G96" r="G177" sId="1"/>
    <undo index="7" exp="ref" v="1" dr="F96" r="F177" sId="1"/>
    <undo index="7" exp="ref" v="1" dr="E96" r="E177" sId="1"/>
    <rfmt sheetId="1" xfDxf="1" sqref="A96:XFD96" start="0" length="0">
      <dxf>
        <font>
          <sz val="12"/>
          <color auto="1"/>
          <name val="Times New Roman"/>
          <scheme val="none"/>
        </font>
      </dxf>
    </rfmt>
    <rcc rId="0" sId="1" dxf="1">
      <nc r="A96" t="inlineStr">
        <is>
          <t>1.86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6" t="inlineStr">
        <is>
          <t>410 1 16 01193 01 0000 140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96" t="inlineStr">
        <is>
      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6" t="inlineStr">
        <is>
          <t>Служба по контролю и надзору в сфере образования Ханты-Мансийского автономного округа-Югры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E96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96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96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96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</dxf>
    </rfmt>
  </rrc>
  <rrc rId="444" sId="1" ref="A111:XFD111" action="deleteRow">
    <undo index="0" exp="ref" v="1" dr="G111" r="G215" sId="1"/>
    <undo index="0" exp="ref" v="1" dr="F111" r="F215" sId="1"/>
    <undo index="0" exp="ref" v="1" dr="E111" r="E215" sId="1"/>
    <undo index="35" exp="ref" v="1" dr="G111" r="G176" sId="1"/>
    <undo index="35" exp="ref" v="1" dr="F111" r="F176" sId="1"/>
    <undo index="35" exp="ref" v="1" dr="E111" r="E176" sId="1"/>
    <rfmt sheetId="1" xfDxf="1" sqref="A111:XFD111" start="0" length="0">
      <dxf>
        <font>
          <sz val="12"/>
          <color auto="1"/>
          <name val="Times New Roman"/>
          <scheme val="none"/>
        </font>
      </dxf>
    </rfmt>
    <rcc rId="0" sId="1" dxf="1">
      <nc r="A111" t="inlineStr">
        <is>
          <t>1.101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1" t="inlineStr">
        <is>
          <t>600 1 16 01142 01 0000  140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11" t="inlineStr">
        <is>
      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1" t="inlineStr">
        <is>
          <t>Департамент экономического развития внутренней политики Ханты-Мансийского автономного округа - Югры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E111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111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111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111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</dxf>
    </rfmt>
  </rrc>
  <rrc rId="445" sId="1" ref="A111:XFD111" action="deleteRow">
    <undo index="1" exp="ref" v="1" dr="G111" r="G214" sId="1"/>
    <undo index="1" exp="ref" v="1" dr="F111" r="F214" sId="1"/>
    <undo index="1" exp="ref" v="1" dr="E111" r="E214" sId="1"/>
    <undo index="37" exp="ref" v="1" dr="G111" r="G175" sId="1"/>
    <undo index="37" exp="ref" v="1" dr="F111" r="F175" sId="1"/>
    <undo index="37" exp="ref" v="1" dr="E111" r="E175" sId="1"/>
    <rfmt sheetId="1" xfDxf="1" sqref="A111:XFD111" start="0" length="0">
      <dxf>
        <font>
          <sz val="12"/>
          <color auto="1"/>
          <name val="Times New Roman"/>
          <scheme val="none"/>
        </font>
      </dxf>
    </rfmt>
    <rcc rId="0" sId="1" dxf="1">
      <nc r="A111" t="inlineStr">
        <is>
          <t>1.102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1" t="inlineStr">
        <is>
          <t>600 1 16 01143 01 0000  140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11" t="inlineStr">
        <is>
      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1" t="inlineStr">
        <is>
          <t>Департамент экономического развития внутренней политики Ханты-Мансийского автономного округа - Югры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E111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F111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G111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H111" start="0" length="0">
      <dxf>
        <font>
          <sz val="13"/>
          <color auto="1"/>
          <name val="Times New Roman"/>
          <scheme val="none"/>
        </font>
        <numFmt numFmtId="4" formatCode="#,##0.00"/>
        <fill>
          <patternFill patternType="solid">
            <bgColor theme="0"/>
          </patternFill>
        </fill>
        <alignment horizontal="center" vertical="center" wrapText="1" readingOrder="0"/>
      </dxf>
    </rfmt>
  </rrc>
  <rcv guid="{4844D09A-DD06-4698-BFBD-04A571A128EC}" action="delete"/>
  <rdn rId="0" localSheetId="1" customView="1" name="Z_4844D09A_DD06_4698_BFBD_04A571A128EC_.wvu.PrintArea" hidden="1" oldHidden="1">
    <formula>'Реестр источников доходов'!$A$2:$G$145</formula>
    <oldFormula>'Реестр источников доходов'!$A$2:$G$145</oldFormula>
  </rdn>
  <rdn rId="0" localSheetId="1" customView="1" name="Z_4844D09A_DD06_4698_BFBD_04A571A128E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4844D09A_DD06_4698_BFBD_04A571A128EC_.wvu.Rows" hidden="1" oldHidden="1">
    <formula>'Реестр источников доходов'!$1:$1</formula>
    <oldFormula>'Реестр источников доходов'!$1:$1</oldFormula>
  </rdn>
  <rdn rId="0" localSheetId="1" customView="1" name="Z_4844D09A_DD06_4698_BFBD_04A571A128EC_.wvu.FilterData" hidden="1" oldHidden="1">
    <formula>'Реестр источников доходов'!$A$13:$G$143</formula>
    <oldFormula>'Реестр источников доходов'!$A$13:$G$143</oldFormula>
  </rdn>
  <rcv guid="{4844D09A-DD06-4698-BFBD-04A571A128EC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A16" t="inlineStr">
      <is>
        <t>1.1</t>
      </is>
    </oc>
    <nc r="A16" t="inlineStr">
      <is>
        <t>1.1.</t>
      </is>
    </nc>
  </rcc>
  <rcc rId="451" sId="1">
    <oc r="A17" t="inlineStr">
      <is>
        <t>1.2</t>
      </is>
    </oc>
    <nc r="A17" t="inlineStr">
      <is>
        <t>1.2.</t>
      </is>
    </nc>
  </rcc>
  <rcc rId="452" sId="1">
    <oc r="A18" t="inlineStr">
      <is>
        <t>1.3</t>
      </is>
    </oc>
    <nc r="A18" t="inlineStr">
      <is>
        <t>1.3.</t>
      </is>
    </nc>
  </rcc>
  <rcc rId="453" sId="1">
    <oc r="A19" t="inlineStr">
      <is>
        <t>1.4</t>
      </is>
    </oc>
    <nc r="A19" t="inlineStr">
      <is>
        <t>1.4.</t>
      </is>
    </nc>
  </rcc>
  <rcc rId="454" sId="1">
    <oc r="A20" t="inlineStr">
      <is>
        <t>1.5</t>
      </is>
    </oc>
    <nc r="A20" t="inlineStr">
      <is>
        <t>1.5.</t>
      </is>
    </nc>
  </rcc>
  <rcc rId="455" sId="1">
    <oc r="A21" t="inlineStr">
      <is>
        <t>1.6</t>
      </is>
    </oc>
    <nc r="A21" t="inlineStr">
      <is>
        <t>1.6.</t>
      </is>
    </nc>
  </rcc>
  <rcc rId="456" sId="1">
    <oc r="A22" t="inlineStr">
      <is>
        <t>1.7</t>
      </is>
    </oc>
    <nc r="A22" t="inlineStr">
      <is>
        <t>1.7.</t>
      </is>
    </nc>
  </rcc>
  <rcc rId="457" sId="1">
    <oc r="A23" t="inlineStr">
      <is>
        <t>1.8</t>
      </is>
    </oc>
    <nc r="A23" t="inlineStr">
      <is>
        <t>1.8.</t>
      </is>
    </nc>
  </rcc>
  <rcc rId="458" sId="1">
    <oc r="A24" t="inlineStr">
      <is>
        <t>1.9</t>
      </is>
    </oc>
    <nc r="A24" t="inlineStr">
      <is>
        <t>1.9.</t>
      </is>
    </nc>
  </rcc>
  <rcc rId="459" sId="1">
    <oc r="A25" t="inlineStr">
      <is>
        <t>1.10</t>
      </is>
    </oc>
    <nc r="A25" t="inlineStr">
      <is>
        <t>1.10.</t>
      </is>
    </nc>
  </rcc>
  <rcc rId="460" sId="1">
    <oc r="A26" t="inlineStr">
      <is>
        <t>1.11</t>
      </is>
    </oc>
    <nc r="A26" t="inlineStr">
      <is>
        <t>1.11.</t>
      </is>
    </nc>
  </rcc>
  <rcc rId="461" sId="1">
    <oc r="A27" t="inlineStr">
      <is>
        <t>1.12</t>
      </is>
    </oc>
    <nc r="A27" t="inlineStr">
      <is>
        <t>1.12.</t>
      </is>
    </nc>
  </rcc>
  <rcc rId="462" sId="1">
    <oc r="A28" t="inlineStr">
      <is>
        <t>1.13</t>
      </is>
    </oc>
    <nc r="A28" t="inlineStr">
      <is>
        <t>1.13.</t>
      </is>
    </nc>
  </rcc>
  <rcc rId="463" sId="1">
    <oc r="A29" t="inlineStr">
      <is>
        <t>1.14</t>
      </is>
    </oc>
    <nc r="A29" t="inlineStr">
      <is>
        <t>1.14.</t>
      </is>
    </nc>
  </rcc>
  <rcc rId="464" sId="1">
    <oc r="A30" t="inlineStr">
      <is>
        <t>1.15</t>
      </is>
    </oc>
    <nc r="A30" t="inlineStr">
      <is>
        <t>1.15.</t>
      </is>
    </nc>
  </rcc>
  <rcc rId="465" sId="1">
    <oc r="A31" t="inlineStr">
      <is>
        <t>1.16</t>
      </is>
    </oc>
    <nc r="A31" t="inlineStr">
      <is>
        <t>1.16.</t>
      </is>
    </nc>
  </rcc>
  <rcc rId="466" sId="1">
    <oc r="A32" t="inlineStr">
      <is>
        <t>1.17</t>
      </is>
    </oc>
    <nc r="A32" t="inlineStr">
      <is>
        <t>1.17.</t>
      </is>
    </nc>
  </rcc>
  <rcc rId="467" sId="1">
    <oc r="A33" t="inlineStr">
      <is>
        <t>1.18</t>
      </is>
    </oc>
    <nc r="A33" t="inlineStr">
      <is>
        <t>1.18.</t>
      </is>
    </nc>
  </rcc>
  <rcc rId="468" sId="1">
    <oc r="A34" t="inlineStr">
      <is>
        <t>1.19</t>
      </is>
    </oc>
    <nc r="A34" t="inlineStr">
      <is>
        <t>1.19.</t>
      </is>
    </nc>
  </rcc>
  <rcc rId="469" sId="1">
    <oc r="A35" t="inlineStr">
      <is>
        <t>1.20</t>
      </is>
    </oc>
    <nc r="A35" t="inlineStr">
      <is>
        <t>1.20.</t>
      </is>
    </nc>
  </rcc>
  <rcc rId="470" sId="1">
    <oc r="A36" t="inlineStr">
      <is>
        <t>1.21</t>
      </is>
    </oc>
    <nc r="A36" t="inlineStr">
      <is>
        <t>1.21.</t>
      </is>
    </nc>
  </rcc>
  <rcc rId="471" sId="1">
    <oc r="A37" t="inlineStr">
      <is>
        <t>1.22</t>
      </is>
    </oc>
    <nc r="A37" t="inlineStr">
      <is>
        <t>1.22.</t>
      </is>
    </nc>
  </rcc>
  <rcc rId="472" sId="1">
    <oc r="A38" t="inlineStr">
      <is>
        <t>1.23</t>
      </is>
    </oc>
    <nc r="A38" t="inlineStr">
      <is>
        <t>1.23.</t>
      </is>
    </nc>
  </rcc>
  <rcc rId="473" sId="1">
    <oc r="A39" t="inlineStr">
      <is>
        <t>1.24</t>
      </is>
    </oc>
    <nc r="A39" t="inlineStr">
      <is>
        <t>1.24.</t>
      </is>
    </nc>
  </rcc>
  <rcc rId="474" sId="1">
    <oc r="A40" t="inlineStr">
      <is>
        <t>1.25</t>
      </is>
    </oc>
    <nc r="A40" t="inlineStr">
      <is>
        <t>1.25.</t>
      </is>
    </nc>
  </rcc>
  <rcc rId="475" sId="1">
    <oc r="A41" t="inlineStr">
      <is>
        <t>1.26</t>
      </is>
    </oc>
    <nc r="A41" t="inlineStr">
      <is>
        <t>1.26.</t>
      </is>
    </nc>
  </rcc>
  <rcc rId="476" sId="1">
    <oc r="A42" t="inlineStr">
      <is>
        <t>1.27</t>
      </is>
    </oc>
    <nc r="A42" t="inlineStr">
      <is>
        <t>1.27.</t>
      </is>
    </nc>
  </rcc>
  <rcc rId="477" sId="1">
    <oc r="A43" t="inlineStr">
      <is>
        <t>1.28</t>
      </is>
    </oc>
    <nc r="A43" t="inlineStr">
      <is>
        <t>1.28.</t>
      </is>
    </nc>
  </rcc>
  <rcc rId="478" sId="1">
    <oc r="A44" t="inlineStr">
      <is>
        <t>1.29</t>
      </is>
    </oc>
    <nc r="A44" t="inlineStr">
      <is>
        <t>1.29.</t>
      </is>
    </nc>
  </rcc>
  <rcc rId="479" sId="1">
    <oc r="A45" t="inlineStr">
      <is>
        <t>1.30</t>
      </is>
    </oc>
    <nc r="A45" t="inlineStr">
      <is>
        <t>1.30.</t>
      </is>
    </nc>
  </rcc>
  <rcc rId="480" sId="1">
    <oc r="A46" t="inlineStr">
      <is>
        <t>1.31</t>
      </is>
    </oc>
    <nc r="A46" t="inlineStr">
      <is>
        <t>1.31.</t>
      </is>
    </nc>
  </rcc>
  <rcc rId="481" sId="1">
    <oc r="A47" t="inlineStr">
      <is>
        <t>1.32</t>
      </is>
    </oc>
    <nc r="A47" t="inlineStr">
      <is>
        <t>1.32.</t>
      </is>
    </nc>
  </rcc>
  <rcc rId="482" sId="1">
    <oc r="A48" t="inlineStr">
      <is>
        <t>1.33</t>
      </is>
    </oc>
    <nc r="A48" t="inlineStr">
      <is>
        <t>1.33.</t>
      </is>
    </nc>
  </rcc>
  <rcc rId="483" sId="1">
    <oc r="A49" t="inlineStr">
      <is>
        <t>1.34</t>
      </is>
    </oc>
    <nc r="A49" t="inlineStr">
      <is>
        <t>1.34.</t>
      </is>
    </nc>
  </rcc>
  <rcc rId="484" sId="1">
    <oc r="A50" t="inlineStr">
      <is>
        <t>1.35</t>
      </is>
    </oc>
    <nc r="A50" t="inlineStr">
      <is>
        <t>1.35.</t>
      </is>
    </nc>
  </rcc>
  <rcc rId="485" sId="1">
    <oc r="A51" t="inlineStr">
      <is>
        <t>1.36</t>
      </is>
    </oc>
    <nc r="A51" t="inlineStr">
      <is>
        <t>1.36.</t>
      </is>
    </nc>
  </rcc>
  <rcc rId="486" sId="1">
    <oc r="A52" t="inlineStr">
      <is>
        <t>1.37</t>
      </is>
    </oc>
    <nc r="A52" t="inlineStr">
      <is>
        <t>1.37.</t>
      </is>
    </nc>
  </rcc>
  <rcc rId="487" sId="1">
    <oc r="A53" t="inlineStr">
      <is>
        <t>1.38</t>
      </is>
    </oc>
    <nc r="A53" t="inlineStr">
      <is>
        <t>1.38.</t>
      </is>
    </nc>
  </rcc>
  <rcc rId="488" sId="1">
    <oc r="A54" t="inlineStr">
      <is>
        <t>1.39</t>
      </is>
    </oc>
    <nc r="A54" t="inlineStr">
      <is>
        <t>1.39.</t>
      </is>
    </nc>
  </rcc>
  <rcc rId="489" sId="1">
    <oc r="A55" t="inlineStr">
      <is>
        <t>1.40</t>
      </is>
    </oc>
    <nc r="A55" t="inlineStr">
      <is>
        <t>1.40.</t>
      </is>
    </nc>
  </rcc>
  <rcc rId="490" sId="1">
    <oc r="A56" t="inlineStr">
      <is>
        <t>1.41</t>
      </is>
    </oc>
    <nc r="A56" t="inlineStr">
      <is>
        <t>1.41.</t>
      </is>
    </nc>
  </rcc>
  <rcc rId="491" sId="1">
    <oc r="A57" t="inlineStr">
      <is>
        <t>1.42</t>
      </is>
    </oc>
    <nc r="A57" t="inlineStr">
      <is>
        <t>1.42.</t>
      </is>
    </nc>
  </rcc>
  <rcc rId="492" sId="1">
    <oc r="A58" t="inlineStr">
      <is>
        <t>1.46</t>
      </is>
    </oc>
    <nc r="A58" t="inlineStr">
      <is>
        <t>1.43.</t>
      </is>
    </nc>
  </rcc>
  <rfmt sheetId="1" sqref="A58">
    <dxf>
      <fill>
        <patternFill patternType="none">
          <bgColor auto="1"/>
        </patternFill>
      </fill>
    </dxf>
  </rfmt>
  <rcc rId="493" sId="1">
    <oc r="A59" t="inlineStr">
      <is>
        <t>1.47</t>
      </is>
    </oc>
    <nc r="A59" t="inlineStr">
      <is>
        <t>1.44.</t>
      </is>
    </nc>
  </rcc>
  <rcc rId="494" sId="1">
    <oc r="A60" t="inlineStr">
      <is>
        <t>1.48</t>
      </is>
    </oc>
    <nc r="A60" t="inlineStr">
      <is>
        <t>1.45.</t>
      </is>
    </nc>
  </rcc>
  <rcc rId="495" sId="1">
    <oc r="A61" t="inlineStr">
      <is>
        <t>1.49</t>
      </is>
    </oc>
    <nc r="A61" t="inlineStr">
      <is>
        <t>1.46.</t>
      </is>
    </nc>
  </rcc>
  <rcc rId="496" sId="1">
    <oc r="A62" t="inlineStr">
      <is>
        <t>1.50</t>
      </is>
    </oc>
    <nc r="A62" t="inlineStr">
      <is>
        <t>1.47.</t>
      </is>
    </nc>
  </rcc>
  <rcc rId="497" sId="1">
    <oc r="A63" t="inlineStr">
      <is>
        <t>1.51</t>
      </is>
    </oc>
    <nc r="A63" t="inlineStr">
      <is>
        <t>1.48.</t>
      </is>
    </nc>
  </rcc>
  <rcc rId="498" sId="1">
    <oc r="A64" t="inlineStr">
      <is>
        <t>1.52</t>
      </is>
    </oc>
    <nc r="A64" t="inlineStr">
      <is>
        <t>1.49.</t>
      </is>
    </nc>
  </rcc>
  <rcc rId="499" sId="1">
    <oc r="A65" t="inlineStr">
      <is>
        <t>1.53</t>
      </is>
    </oc>
    <nc r="A65" t="inlineStr">
      <is>
        <t>1.50.</t>
      </is>
    </nc>
  </rcc>
  <rcc rId="500" sId="1">
    <oc r="A66" t="inlineStr">
      <is>
        <t>1.54</t>
      </is>
    </oc>
    <nc r="A66" t="inlineStr">
      <is>
        <t>1.51.</t>
      </is>
    </nc>
  </rcc>
  <rcc rId="501" sId="1">
    <oc r="A67" t="inlineStr">
      <is>
        <t>1.55</t>
      </is>
    </oc>
    <nc r="A67" t="inlineStr">
      <is>
        <t>1.52.</t>
      </is>
    </nc>
  </rcc>
  <rcc rId="502" sId="1">
    <oc r="A68" t="inlineStr">
      <is>
        <t>1.56</t>
      </is>
    </oc>
    <nc r="A68" t="inlineStr">
      <is>
        <t>1.53.</t>
      </is>
    </nc>
  </rcc>
  <rcc rId="503" sId="1">
    <oc r="A69" t="inlineStr">
      <is>
        <t>1.57</t>
      </is>
    </oc>
    <nc r="A69" t="inlineStr">
      <is>
        <t>1.54.</t>
      </is>
    </nc>
  </rcc>
  <rcc rId="504" sId="1">
    <oc r="A70" t="inlineStr">
      <is>
        <t>1.58</t>
      </is>
    </oc>
    <nc r="A70" t="inlineStr">
      <is>
        <t>1.55.</t>
      </is>
    </nc>
  </rcc>
  <rcc rId="505" sId="1">
    <oc r="A71" t="inlineStr">
      <is>
        <t>1.59</t>
      </is>
    </oc>
    <nc r="A71" t="inlineStr">
      <is>
        <t>1.56.</t>
      </is>
    </nc>
  </rcc>
  <rcc rId="506" sId="1">
    <oc r="A72" t="inlineStr">
      <is>
        <t>1.60</t>
      </is>
    </oc>
    <nc r="A72" t="inlineStr">
      <is>
        <t>1.57.</t>
      </is>
    </nc>
  </rcc>
  <rcc rId="507" sId="1">
    <oc r="A73" t="inlineStr">
      <is>
        <t>1.61</t>
      </is>
    </oc>
    <nc r="A73" t="inlineStr">
      <is>
        <t>1.58.</t>
      </is>
    </nc>
  </rcc>
  <rcc rId="508" sId="1">
    <oc r="A74" t="inlineStr">
      <is>
        <t>1.62</t>
      </is>
    </oc>
    <nc r="A74" t="inlineStr">
      <is>
        <t>1.59.</t>
      </is>
    </nc>
  </rcc>
  <rcc rId="509" sId="1">
    <oc r="A75" t="inlineStr">
      <is>
        <t>1.65</t>
      </is>
    </oc>
    <nc r="A75" t="inlineStr">
      <is>
        <t>1.60.</t>
      </is>
    </nc>
  </rcc>
  <rcc rId="510" sId="1">
    <oc r="A76" t="inlineStr">
      <is>
        <t>1.66</t>
      </is>
    </oc>
    <nc r="A76" t="inlineStr">
      <is>
        <t>1.61.</t>
      </is>
    </nc>
  </rcc>
  <rcc rId="511" sId="1">
    <oc r="A77" t="inlineStr">
      <is>
        <t>1.67</t>
      </is>
    </oc>
    <nc r="A77" t="inlineStr">
      <is>
        <t>1.62.</t>
      </is>
    </nc>
  </rcc>
  <rcc rId="512" sId="1">
    <oc r="A78" t="inlineStr">
      <is>
        <t>1.68</t>
      </is>
    </oc>
    <nc r="A78" t="inlineStr">
      <is>
        <t>1.63.</t>
      </is>
    </nc>
  </rcc>
  <rcc rId="513" sId="1">
    <oc r="A79" t="inlineStr">
      <is>
        <t>1.69</t>
      </is>
    </oc>
    <nc r="A79" t="inlineStr">
      <is>
        <t>1.64.</t>
      </is>
    </nc>
  </rcc>
  <rcc rId="514" sId="1">
    <oc r="A80" t="inlineStr">
      <is>
        <t>1.70</t>
      </is>
    </oc>
    <nc r="A80" t="inlineStr">
      <is>
        <t>1.65.</t>
      </is>
    </nc>
  </rcc>
  <rcc rId="515" sId="1">
    <oc r="A81" t="inlineStr">
      <is>
        <t>1.71</t>
      </is>
    </oc>
    <nc r="A81" t="inlineStr">
      <is>
        <t>1.66.</t>
      </is>
    </nc>
  </rcc>
  <rcc rId="516" sId="1">
    <oc r="A82" t="inlineStr">
      <is>
        <t>1.72</t>
      </is>
    </oc>
    <nc r="A82" t="inlineStr">
      <is>
        <t>1.67.</t>
      </is>
    </nc>
  </rcc>
  <rcc rId="517" sId="1">
    <oc r="A83" t="inlineStr">
      <is>
        <t>1.73</t>
      </is>
    </oc>
    <nc r="A83" t="inlineStr">
      <is>
        <t>1.68.</t>
      </is>
    </nc>
  </rcc>
  <rcc rId="518" sId="1">
    <oc r="A84" t="inlineStr">
      <is>
        <t>1.74</t>
      </is>
    </oc>
    <nc r="A84" t="inlineStr">
      <is>
        <t>1.69.</t>
      </is>
    </nc>
  </rcc>
  <rcc rId="519" sId="1">
    <oc r="A85" t="inlineStr">
      <is>
        <t>1.75</t>
      </is>
    </oc>
    <nc r="A85" t="inlineStr">
      <is>
        <t>1.70.</t>
      </is>
    </nc>
  </rcc>
  <rcc rId="520" sId="1">
    <oc r="A86" t="inlineStr">
      <is>
        <t>1.76</t>
      </is>
    </oc>
    <nc r="A86" t="inlineStr">
      <is>
        <t>1.71.</t>
      </is>
    </nc>
  </rcc>
  <rcc rId="521" sId="1">
    <oc r="A87" t="inlineStr">
      <is>
        <t>1.77</t>
      </is>
    </oc>
    <nc r="A87" t="inlineStr">
      <is>
        <t>1.72.</t>
      </is>
    </nc>
  </rcc>
  <rcc rId="522" sId="1">
    <oc r="A88" t="inlineStr">
      <is>
        <t>1.78</t>
      </is>
    </oc>
    <nc r="A88" t="inlineStr">
      <is>
        <t>1.73.</t>
      </is>
    </nc>
  </rcc>
  <rcc rId="523" sId="1">
    <oc r="A89" t="inlineStr">
      <is>
        <t>1.79</t>
      </is>
    </oc>
    <nc r="A89" t="inlineStr">
      <is>
        <t>1.74.</t>
      </is>
    </nc>
  </rcc>
  <rcc rId="524" sId="1">
    <oc r="A90" t="inlineStr">
      <is>
        <t>1.80</t>
      </is>
    </oc>
    <nc r="A90" t="inlineStr">
      <is>
        <t>1.75.</t>
      </is>
    </nc>
  </rcc>
  <rcc rId="525" sId="1">
    <oc r="A91" t="inlineStr">
      <is>
        <t>1.81</t>
      </is>
    </oc>
    <nc r="A91" t="inlineStr">
      <is>
        <t>1.76.</t>
      </is>
    </nc>
  </rcc>
  <rcc rId="526" sId="1">
    <oc r="A92" t="inlineStr">
      <is>
        <t>1.82</t>
      </is>
    </oc>
    <nc r="A92" t="inlineStr">
      <is>
        <t>1.77.</t>
      </is>
    </nc>
  </rcc>
  <rcc rId="527" sId="1">
    <oc r="A93" t="inlineStr">
      <is>
        <t>1.83</t>
      </is>
    </oc>
    <nc r="A93" t="inlineStr">
      <is>
        <t>1.78.</t>
      </is>
    </nc>
  </rcc>
  <rcc rId="528" sId="1">
    <oc r="A94" t="inlineStr">
      <is>
        <t>1.84</t>
      </is>
    </oc>
    <nc r="A94" t="inlineStr">
      <is>
        <t>1.79.</t>
      </is>
    </nc>
  </rcc>
  <rcc rId="529" sId="1">
    <oc r="A95" t="inlineStr">
      <is>
        <t>1.85</t>
      </is>
    </oc>
    <nc r="A95" t="inlineStr">
      <is>
        <t>1.80.</t>
      </is>
    </nc>
  </rcc>
  <rcc rId="530" sId="1">
    <oc r="A96" t="inlineStr">
      <is>
        <t>1.87</t>
      </is>
    </oc>
    <nc r="A96" t="inlineStr">
      <is>
        <t>1.81.</t>
      </is>
    </nc>
  </rcc>
  <rcc rId="531" sId="1">
    <oc r="A97" t="inlineStr">
      <is>
        <t>1.88</t>
      </is>
    </oc>
    <nc r="A97" t="inlineStr">
      <is>
        <t>1.82.</t>
      </is>
    </nc>
  </rcc>
  <rcc rId="532" sId="1">
    <oc r="A98" t="inlineStr">
      <is>
        <t>1.89</t>
      </is>
    </oc>
    <nc r="A98" t="inlineStr">
      <is>
        <t>1.83.</t>
      </is>
    </nc>
  </rcc>
  <rcc rId="533" sId="1">
    <oc r="A99" t="inlineStr">
      <is>
        <t>1.90</t>
      </is>
    </oc>
    <nc r="A99" t="inlineStr">
      <is>
        <t>1.84.</t>
      </is>
    </nc>
  </rcc>
  <rcc rId="534" sId="1">
    <oc r="A100" t="inlineStr">
      <is>
        <t>1.91</t>
      </is>
    </oc>
    <nc r="A100" t="inlineStr">
      <is>
        <t>1.85.</t>
      </is>
    </nc>
  </rcc>
  <rcc rId="535" sId="1">
    <oc r="A101" t="inlineStr">
      <is>
        <t>1.92</t>
      </is>
    </oc>
    <nc r="A101" t="inlineStr">
      <is>
        <t>1.86.</t>
      </is>
    </nc>
  </rcc>
  <rcc rId="536" sId="1">
    <oc r="A102" t="inlineStr">
      <is>
        <t>1.93</t>
      </is>
    </oc>
    <nc r="A102" t="inlineStr">
      <is>
        <t>1.87.</t>
      </is>
    </nc>
  </rcc>
  <rcc rId="537" sId="1">
    <oc r="A103" t="inlineStr">
      <is>
        <t>1.94</t>
      </is>
    </oc>
    <nc r="A103" t="inlineStr">
      <is>
        <t>1.88.</t>
      </is>
    </nc>
  </rcc>
  <rcc rId="538" sId="1">
    <oc r="A104" t="inlineStr">
      <is>
        <t>1.95</t>
      </is>
    </oc>
    <nc r="A104" t="inlineStr">
      <is>
        <t>1.89.</t>
      </is>
    </nc>
  </rcc>
  <rcc rId="539" sId="1">
    <oc r="A105" t="inlineStr">
      <is>
        <t>1.95</t>
      </is>
    </oc>
    <nc r="A105" t="inlineStr">
      <is>
        <t>1.90.</t>
      </is>
    </nc>
  </rcc>
  <rcc rId="540" sId="1">
    <oc r="A106" t="inlineStr">
      <is>
        <t>1.96</t>
      </is>
    </oc>
    <nc r="A106" t="inlineStr">
      <is>
        <t>1.91.</t>
      </is>
    </nc>
  </rcc>
  <rcc rId="541" sId="1">
    <oc r="A107" t="inlineStr">
      <is>
        <t>1.97</t>
      </is>
    </oc>
    <nc r="A107" t="inlineStr">
      <is>
        <t>1.92.</t>
      </is>
    </nc>
  </rcc>
  <rcc rId="542" sId="1">
    <oc r="A108" t="inlineStr">
      <is>
        <t>1.98</t>
      </is>
    </oc>
    <nc r="A108" t="inlineStr">
      <is>
        <t>1.93.</t>
      </is>
    </nc>
  </rcc>
  <rcc rId="543" sId="1">
    <oc r="A109" t="inlineStr">
      <is>
        <t>1.99</t>
      </is>
    </oc>
    <nc r="A109" t="inlineStr">
      <is>
        <t>1.94.</t>
      </is>
    </nc>
  </rcc>
  <rcc rId="544" sId="1">
    <oc r="A110" t="inlineStr">
      <is>
        <t>1.100</t>
      </is>
    </oc>
    <nc r="A110" t="inlineStr">
      <is>
        <t>1.95.</t>
      </is>
    </nc>
  </rcc>
  <rcc rId="545" sId="1">
    <oc r="A111" t="inlineStr">
      <is>
        <t>1.103</t>
      </is>
    </oc>
    <nc r="A111" t="inlineStr">
      <is>
        <t>1.96.</t>
      </is>
    </nc>
  </rcc>
  <rcc rId="546" sId="1">
    <oc r="A112" t="inlineStr">
      <is>
        <t>1.104</t>
      </is>
    </oc>
    <nc r="A112" t="inlineStr">
      <is>
        <t>1.97.</t>
      </is>
    </nc>
  </rcc>
  <rcc rId="547" sId="1">
    <oc r="A113" t="inlineStr">
      <is>
        <t>1.105</t>
      </is>
    </oc>
    <nc r="A113" t="inlineStr">
      <is>
        <t>1.98.</t>
      </is>
    </nc>
  </rcc>
  <rcc rId="548" sId="1">
    <oc r="A114" t="inlineStr">
      <is>
        <t>1.106</t>
      </is>
    </oc>
    <nc r="A114" t="inlineStr">
      <is>
        <t>1.99.</t>
      </is>
    </nc>
  </rcc>
  <rcc rId="549" sId="1">
    <oc r="A115" t="inlineStr">
      <is>
        <t>1.107</t>
      </is>
    </oc>
    <nc r="A115" t="inlineStr">
      <is>
        <t>1.100.</t>
      </is>
    </nc>
  </rcc>
  <rcc rId="550" sId="1">
    <oc r="A116" t="inlineStr">
      <is>
        <t>1.108</t>
      </is>
    </oc>
    <nc r="A116" t="inlineStr">
      <is>
        <t>1.101.</t>
      </is>
    </nc>
  </rcc>
  <rcc rId="551" sId="1">
    <oc r="A117" t="inlineStr">
      <is>
        <t>1.109</t>
      </is>
    </oc>
    <nc r="A117" t="inlineStr">
      <is>
        <t>1.102.</t>
      </is>
    </nc>
  </rcc>
  <rcc rId="552" sId="1">
    <oc r="A118" t="inlineStr">
      <is>
        <t>1.110</t>
      </is>
    </oc>
    <nc r="A118" t="inlineStr">
      <is>
        <t>1.103.</t>
      </is>
    </nc>
  </rcc>
  <rcc rId="553" sId="1">
    <oc r="A119" t="inlineStr">
      <is>
        <t>1.111</t>
      </is>
    </oc>
    <nc r="A119" t="inlineStr">
      <is>
        <t>1.104.</t>
      </is>
    </nc>
  </rcc>
  <rcc rId="554" sId="1">
    <oc r="A120" t="inlineStr">
      <is>
        <t>1.112</t>
      </is>
    </oc>
    <nc r="A120" t="inlineStr">
      <is>
        <t>1.105.</t>
      </is>
    </nc>
  </rcc>
  <rcc rId="555" sId="1">
    <oc r="A121" t="inlineStr">
      <is>
        <t>1.113</t>
      </is>
    </oc>
    <nc r="A121" t="inlineStr">
      <is>
        <t>1.106.</t>
      </is>
    </nc>
  </rcc>
  <rcc rId="556" sId="1">
    <oc r="A122" t="inlineStr">
      <is>
        <t>1.114</t>
      </is>
    </oc>
    <nc r="A122" t="inlineStr">
      <is>
        <t>1.107.</t>
      </is>
    </nc>
  </rcc>
  <rcc rId="557" sId="1">
    <oc r="A123" t="inlineStr">
      <is>
        <t>1.115</t>
      </is>
    </oc>
    <nc r="A123" t="inlineStr">
      <is>
        <t>1.108.</t>
      </is>
    </nc>
  </rcc>
  <rcc rId="558" sId="1">
    <oc r="A124" t="inlineStr">
      <is>
        <t>1.116</t>
      </is>
    </oc>
    <nc r="A124" t="inlineStr">
      <is>
        <t>1.109.</t>
      </is>
    </nc>
  </rcc>
  <rcc rId="559" sId="1">
    <oc r="A125" t="inlineStr">
      <is>
        <t>1.117</t>
      </is>
    </oc>
    <nc r="A125" t="inlineStr">
      <is>
        <t>1.110.</t>
      </is>
    </nc>
  </rcc>
  <rcc rId="560" sId="1">
    <oc r="A126" t="inlineStr">
      <is>
        <t>1.118</t>
      </is>
    </oc>
    <nc r="A126" t="inlineStr">
      <is>
        <t>1.111.</t>
      </is>
    </nc>
  </rcc>
  <rcc rId="561" sId="1">
    <oc r="A127" t="inlineStr">
      <is>
        <t>1.119</t>
      </is>
    </oc>
    <nc r="A127" t="inlineStr">
      <is>
        <t>1.112.</t>
      </is>
    </nc>
  </rcc>
  <rcc rId="562" sId="1">
    <oc r="A128" t="inlineStr">
      <is>
        <t>1.118</t>
      </is>
    </oc>
    <nc r="A128" t="inlineStr">
      <is>
        <t>1.113.</t>
      </is>
    </nc>
  </rcc>
  <rcc rId="563" sId="1">
    <oc r="A129" t="inlineStr">
      <is>
        <t>1.119</t>
      </is>
    </oc>
    <nc r="A129" t="inlineStr">
      <is>
        <t>1.114.</t>
      </is>
    </nc>
  </rcc>
  <rcv guid="{4844D09A-DD06-4698-BFBD-04A571A128EC}" action="delete"/>
  <rdn rId="0" localSheetId="1" customView="1" name="Z_4844D09A_DD06_4698_BFBD_04A571A128EC_.wvu.PrintArea" hidden="1" oldHidden="1">
    <formula>'Реестр источников доходов'!$A$2:$G$145</formula>
    <oldFormula>'Реестр источников доходов'!$A$2:$G$145</oldFormula>
  </rdn>
  <rdn rId="0" localSheetId="1" customView="1" name="Z_4844D09A_DD06_4698_BFBD_04A571A128E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4844D09A_DD06_4698_BFBD_04A571A128EC_.wvu.Rows" hidden="1" oldHidden="1">
    <formula>'Реестр источников доходов'!$1:$1</formula>
    <oldFormula>'Реестр источников доходов'!$1:$1</oldFormula>
  </rdn>
  <rdn rId="0" localSheetId="1" customView="1" name="Z_4844D09A_DD06_4698_BFBD_04A571A128EC_.wvu.FilterData" hidden="1" oldHidden="1">
    <formula>'Реестр источников доходов'!$A$13:$G$143</formula>
    <oldFormula>'Реестр источников доходов'!$A$13:$G$143</oldFormula>
  </rdn>
  <rcv guid="{4844D09A-DD06-4698-BFBD-04A571A128EC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8" sId="1">
    <oc r="E159">
      <f>E56+E57+#REF!+#REF!+#REF!</f>
    </oc>
    <nc r="E159">
      <f>E56+E57</f>
    </nc>
  </rcc>
  <rcc rId="569" sId="1">
    <oc r="F159">
      <f>F56+F57+#REF!+#REF!+#REF!</f>
    </oc>
    <nc r="F159">
      <f>F56+F57</f>
    </nc>
  </rcc>
  <rcc rId="570" sId="1">
    <oc r="G159">
      <f>G56+G57+#REF!+#REF!+#REF!</f>
    </oc>
    <nc r="G159">
      <f>G56+G57</f>
    </nc>
  </rcc>
  <rcc rId="571" sId="1">
    <oc r="E174">
      <f>E30+E39+E79+E80+#REF!+E96+E97+E98+E100+E101+E102+E103+E104+E105+E106+E107+E108+E109+#REF!+#REF!+E111+E113+E114+E115+E116+E117+E118+E119+E120+E121+E122+E123+E124+E125+E126+E127+E99+E28+E29</f>
    </oc>
    <nc r="E174">
      <f>E30+E39+E79+E80+E96+E97+E98+E100+E101+E102+E103+E104+E105+E106+E107+E108+E109+E111+E113+E114+E115+E116+E117+E118+E119+E120+E121+E122+E123+E124+E125+E126+E127+E99+E28+E29</f>
    </nc>
  </rcc>
  <rcc rId="572" sId="1">
    <oc r="F174">
      <f>F30+F39+F79+F80+#REF!+F96+F97+F98+F100+F101+F102+F103+F104+F105+F106+F107+F108+F109+#REF!+#REF!+F111+F113+F114+F115+F116+F117+F118+F119+F120+F121+F122+F123+F124+F125+F126+F127+F99+F28+F29</f>
    </oc>
    <nc r="F174">
      <f>F30+F39+F79+F80+F96+F97+F98+F100+F101+F102+F103+F104+F105+F106+F107+F108+F109+F111+F113+F114+F115+F116+F117+F118+F119+F120+F121+F122+F123+F124+F125+F126+F127+F99+F28+F29</f>
    </nc>
  </rcc>
  <rcc rId="573" sId="1">
    <oc r="G174">
      <f>G30+G39+G79+G80+#REF!+G96+G97+G98+G100+G101+G102+G103+G104+G105+G106+G107+G108+G109+#REF!+#REF!+G111+G113+G114+G115+G116+G117+G118+G119+G120+G121+G122+G123+G124+G125+G126+G127+G99+G28+G29</f>
    </oc>
    <nc r="G174">
      <f>G30+G39+G79+G80+G96+G97+G98+G100+G101+G102+G103+G104+G105+G106+G107+G108+G109+G111+G113+G114+G115+G116+G117+G118+G119+G120+G121+G122+G123+G124+G125+G126+G127+G99+G28+G29</f>
    </nc>
  </rcc>
  <rcc rId="574" sId="1">
    <oc r="E178">
      <f>E33+E34+E35+E44+E53+#REF!+#REF!+E54</f>
    </oc>
    <nc r="E178">
      <f>E33+E34+E35+E44+E53+E54</f>
    </nc>
  </rcc>
  <rcc rId="575" sId="1">
    <oc r="F178">
      <f>F33+F34+F35+F44+F53+#REF!+#REF!+F54</f>
    </oc>
    <nc r="F178">
      <f>F33+F34+F35+F44+F53+F54</f>
    </nc>
  </rcc>
  <rcc rId="576" sId="1">
    <oc r="G178">
      <f>G33+G34+G35+G44+G53+#REF!+#REF!+G54</f>
    </oc>
    <nc r="G178">
      <f>G33+G34+G35+G44+G53+G54</f>
    </nc>
  </rcc>
  <rcc rId="577" sId="1">
    <oc r="E203">
      <f>E56+E57+#REF!+#REF!+#REF!</f>
    </oc>
    <nc r="E203">
      <f>E56+E57</f>
    </nc>
  </rcc>
  <rcc rId="578" sId="1">
    <oc r="F203">
      <f>F56+F57+#REF!+#REF!+#REF!</f>
    </oc>
    <nc r="F203">
      <f>F56+F57</f>
    </nc>
  </rcc>
  <rcc rId="579" sId="1">
    <oc r="G203">
      <f>G56+G57+#REF!+#REF!+#REF!</f>
    </oc>
    <nc r="G203">
      <f>G56+G57</f>
    </nc>
  </rcc>
  <rcc rId="580" sId="1">
    <oc r="E205">
      <f>E59+E60+E61+E62+E63+E64+E65+E66+E67+E68+E69+E70+E71+E72+E73+E74+#REF!+#REF!</f>
    </oc>
    <nc r="E205">
      <f>E59+E60+E61+E62+E63+E64+E65+E66+E67+E68+E69+E70+E71+E72+E73+E74</f>
    </nc>
  </rcc>
  <rcc rId="581" sId="1">
    <oc r="F205">
      <f>F59+F60+F61+F62+F63+F64+F65+F66+F67+F68+F69+F70+F71+F72+F73+F74+#REF!+#REF!</f>
    </oc>
    <nc r="F205">
      <f>F59+F60+F61+F62+F63+F64+F65+F66+F67+F68+F69+F70+F71+F72+F73+F74</f>
    </nc>
  </rcc>
  <rcc rId="582" sId="1">
    <oc r="G205">
      <f>G59+G60+G61+G62+G63+G64+G65+G66+G67+G68+G69+G70+G71+G72+G73+G74+#REF!+#REF!</f>
    </oc>
    <nc r="G205">
      <f>G59+G60+G61+G62+G63+G64+G65+G66+G67+G68+G69+G70+G71+G72+G73+G74</f>
    </nc>
  </rcc>
  <rcc rId="583" sId="1">
    <oc r="E209">
      <f>#REF!</f>
    </oc>
    <nc r="E209"/>
  </rcc>
  <rcc rId="584" sId="1">
    <oc r="F209">
      <f>#REF!</f>
    </oc>
    <nc r="F209"/>
  </rcc>
  <rcc rId="585" sId="1">
    <oc r="G209">
      <f>#REF!</f>
    </oc>
    <nc r="G209"/>
  </rcc>
  <rcc rId="586" sId="1">
    <oc r="E213">
      <f>#REF!+#REF!+E111+E112</f>
    </oc>
    <nc r="E213">
      <f>E111+E112</f>
    </nc>
  </rcc>
  <rcc rId="587" sId="1">
    <oc r="F213">
      <f>#REF!+#REF!+F111+F112</f>
    </oc>
    <nc r="F213">
      <f>F111+F112</f>
    </nc>
  </rcc>
  <rcc rId="588" sId="1">
    <oc r="G213">
      <f>#REF!+#REF!+G111+G112</f>
    </oc>
    <nc r="G213">
      <f>G111+G112</f>
    </nc>
  </rcc>
  <rcv guid="{4844D09A-DD06-4698-BFBD-04A571A128EC}" action="delete"/>
  <rdn rId="0" localSheetId="1" customView="1" name="Z_4844D09A_DD06_4698_BFBD_04A571A128EC_.wvu.PrintArea" hidden="1" oldHidden="1">
    <formula>'Реестр источников доходов'!$A$2:$G$145</formula>
    <oldFormula>'Реестр источников доходов'!$A$2:$G$145</oldFormula>
  </rdn>
  <rdn rId="0" localSheetId="1" customView="1" name="Z_4844D09A_DD06_4698_BFBD_04A571A128E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4844D09A_DD06_4698_BFBD_04A571A128EC_.wvu.Rows" hidden="1" oldHidden="1">
    <formula>'Реестр источников доходов'!$1:$1</formula>
    <oldFormula>'Реестр источников доходов'!$1:$1</oldFormula>
  </rdn>
  <rdn rId="0" localSheetId="1" customView="1" name="Z_4844D09A_DD06_4698_BFBD_04A571A128EC_.wvu.FilterData" hidden="1" oldHidden="1">
    <formula>'Реестр источников доходов'!$A$13:$G$143</formula>
    <oldFormula>'Реестр источников доходов'!$A$13:$G$143</oldFormula>
  </rdn>
  <rcv guid="{4844D09A-DD06-4698-BFBD-04A571A128EC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" sId="1" odxf="1" dxf="1">
    <nc r="D112" t="inlineStr">
      <is>
        <t>Департамент экономического развития внутренней политики Ханты-Мансийского автономного округа - Югры</t>
      </is>
    </nc>
    <odxf>
      <font>
        <sz val="12"/>
        <color auto="1"/>
        <name val="Times New Roman"/>
        <scheme val="none"/>
      </font>
      <alignment horizontal="general" vertical="bottom" wrapText="0" readingOrder="0"/>
    </odxf>
    <ndxf>
      <font>
        <sz val="13"/>
        <color auto="1"/>
        <name val="Times New Roman"/>
        <scheme val="none"/>
      </font>
      <alignment horizontal="justify" vertical="center" wrapText="1" readingOrder="0"/>
    </ndxf>
  </rcc>
  <rcv guid="{4844D09A-DD06-4698-BFBD-04A571A128EC}" action="delete"/>
  <rdn rId="0" localSheetId="1" customView="1" name="Z_4844D09A_DD06_4698_BFBD_04A571A128EC_.wvu.PrintArea" hidden="1" oldHidden="1">
    <formula>'Реестр источников доходов'!$A$2:$G$145</formula>
    <oldFormula>'Реестр источников доходов'!$A$2:$G$145</oldFormula>
  </rdn>
  <rdn rId="0" localSheetId="1" customView="1" name="Z_4844D09A_DD06_4698_BFBD_04A571A128E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4844D09A_DD06_4698_BFBD_04A571A128EC_.wvu.Rows" hidden="1" oldHidden="1">
    <formula>'Реестр источников доходов'!$1:$1</formula>
    <oldFormula>'Реестр источников доходов'!$1:$1</oldFormula>
  </rdn>
  <rdn rId="0" localSheetId="1" customView="1" name="Z_4844D09A_DD06_4698_BFBD_04A571A128EC_.wvu.FilterData" hidden="1" oldHidden="1">
    <formula>'Реестр источников доходов'!$A$13:$G$143</formula>
    <oldFormula>'Реестр источников доходов'!$A$13:$G$143</oldFormula>
  </rdn>
  <rcv guid="{4844D09A-DD06-4698-BFBD-04A571A128EC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8" sId="1">
    <oc r="A131" t="inlineStr">
      <is>
        <t>2.1</t>
      </is>
    </oc>
    <nc r="A131" t="inlineStr">
      <is>
        <t>2.1.</t>
      </is>
    </nc>
  </rcc>
  <rcc rId="599" sId="1">
    <oc r="A132" t="inlineStr">
      <is>
        <t>2.2</t>
      </is>
    </oc>
    <nc r="A132" t="inlineStr">
      <is>
        <t>2.2.</t>
      </is>
    </nc>
  </rcc>
  <rcc rId="600" sId="1">
    <oc r="A133" t="inlineStr">
      <is>
        <t>2.3</t>
      </is>
    </oc>
    <nc r="A133" t="inlineStr">
      <is>
        <t>2.3.</t>
      </is>
    </nc>
  </rcc>
  <rcc rId="601" sId="1">
    <oc r="A134" t="inlineStr">
      <is>
        <t>2.4</t>
      </is>
    </oc>
    <nc r="A134" t="inlineStr">
      <is>
        <t>2.4.</t>
      </is>
    </nc>
  </rcc>
  <rcc rId="602" sId="1">
    <oc r="A135" t="inlineStr">
      <is>
        <t>2.1</t>
      </is>
    </oc>
    <nc r="A135" t="inlineStr">
      <is>
        <t>2.5.</t>
      </is>
    </nc>
  </rcc>
  <rcc rId="603" sId="1">
    <oc r="A136" t="inlineStr">
      <is>
        <t>2.5</t>
      </is>
    </oc>
    <nc r="A136" t="inlineStr">
      <is>
        <t>2.6.</t>
      </is>
    </nc>
  </rcc>
  <rcc rId="604" sId="1">
    <oc r="A137" t="inlineStr">
      <is>
        <t>2.6</t>
      </is>
    </oc>
    <nc r="A137" t="inlineStr">
      <is>
        <t>2.7.</t>
      </is>
    </nc>
  </rcc>
  <rcc rId="605" sId="1">
    <oc r="A138" t="inlineStr">
      <is>
        <t>2.7</t>
      </is>
    </oc>
    <nc r="A138" t="inlineStr">
      <is>
        <t>2.8.</t>
      </is>
    </nc>
  </rcc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доходов'!$A$2:$G$145</formula>
    <oldFormula>'Реестр источников доходов'!$A$2:$G$145</oldFormula>
  </rdn>
  <rdn rId="0" localSheetId="1" customView="1" name="Z_97615437_00C9_4F23_9CE4_AEB3E38D7E5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97615437_00C9_4F23_9CE4_AEB3E38D7E5C_.wvu.Rows" hidden="1" oldHidden="1">
    <formula>'Реестр источников доходов'!$1:$1</formula>
    <oldFormula>'Реестр источников доходов'!$1:$1</oldFormula>
  </rdn>
  <rdn rId="0" localSheetId="1" customView="1" name="Z_97615437_00C9_4F23_9CE4_AEB3E38D7E5C_.wvu.FilterData" hidden="1" oldHidden="1">
    <formula>'Реестр источников доходов'!$A$13:$G$143</formula>
    <oldFormula>'Реестр источников доходов'!$A$13:$G$143</oldFormula>
  </rdn>
  <rcv guid="{97615437-00C9-4F23-9CE4-AEB3E38D7E5C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10" sId="1" ref="A137:XFD137" action="deleteRow">
    <undo index="13" exp="ref" v="1" dr="G137" r="G201" sId="1"/>
    <undo index="13" exp="ref" v="1" dr="F137" r="F201" sId="1"/>
    <undo index="13" exp="ref" v="1" dr="E137" r="E201" sId="1"/>
    <undo index="1" exp="ref" v="1" dr="G137" r="G188" sId="1"/>
    <undo index="1" exp="ref" v="1" dr="F137" r="F188" sId="1"/>
    <undo index="1" exp="ref" v="1" dr="E137" r="E188" sId="1"/>
    <rfmt sheetId="1" xfDxf="1" sqref="A137:XFD137" start="0" length="0">
      <dxf>
        <font>
          <color auto="1"/>
          <name val="Times New Roman"/>
          <scheme val="none"/>
        </font>
      </dxf>
    </rfmt>
    <rcc rId="0" sId="1" dxf="1">
      <nc r="A137" t="inlineStr">
        <is>
          <t>2.7.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043 2 18 04020 04 0000 150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37" t="inlineStr">
        <is>
          <t>Доходы бюджетов городских округов от возврата автономными учреждениями остатков субсидий прошлых лет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Департамент образования Администрации города Сургута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137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F137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G137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H137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</dxf>
    </rfmt>
  </rrc>
  <rrc rId="611" sId="1" ref="A137:XFD137" action="deleteRow">
    <undo index="15" exp="ref" v="1" dr="G137" r="G200" sId="1"/>
    <undo index="15" exp="ref" v="1" dr="F137" r="F200" sId="1"/>
    <undo index="15" exp="ref" v="1" dr="E137" r="E200" sId="1"/>
    <undo index="1" exp="ref" v="1" dr="G137" r="G188" sId="1"/>
    <undo index="1" exp="ref" v="1" dr="F137" r="F188" sId="1"/>
    <undo index="1" exp="ref" v="1" dr="E137" r="E188" sId="1"/>
    <rfmt sheetId="1" xfDxf="1" sqref="A137:XFD137" start="0" length="0">
      <dxf>
        <font>
          <color auto="1"/>
          <name val="Times New Roman"/>
          <scheme val="none"/>
        </font>
      </dxf>
    </rfmt>
    <rcc rId="0" sId="1" dxf="1">
      <nc r="A137" t="inlineStr">
        <is>
          <t>2.8.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7" t="inlineStr">
        <is>
          <t>043 2 18 04030 04 000 150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37" t="inlineStr">
        <is>
          <t>Доходы бюджетов городских округов от возврата иными организациями остатков субсидий прошлых лет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7" t="inlineStr">
        <is>
          <t>Департамент образования Администрации города Сургута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137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F137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G137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H137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</dxf>
    </rfmt>
    <rfmt sheetId="1" s="1" sqref="I137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</dxf>
    </rfmt>
    <rfmt sheetId="1" s="1" sqref="J137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</dxf>
    </rfmt>
  </rr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2" sId="1">
    <oc r="A137" t="inlineStr">
      <is>
        <t>2.8</t>
      </is>
    </oc>
    <nc r="A137" t="inlineStr">
      <is>
        <t>2.7.</t>
      </is>
    </nc>
  </rcc>
  <rcc rId="613" sId="1">
    <oc r="A138" t="inlineStr">
      <is>
        <t>2.9</t>
      </is>
    </oc>
    <nc r="A138" t="inlineStr">
      <is>
        <t>2.8.</t>
      </is>
    </nc>
  </rcc>
  <rcc rId="614" sId="1">
    <oc r="A139" t="inlineStr">
      <is>
        <t>2.10</t>
      </is>
    </oc>
    <nc r="A139" t="inlineStr">
      <is>
        <t>2.9.</t>
      </is>
    </nc>
  </rcc>
  <rcc rId="615" sId="1">
    <oc r="A140" t="inlineStr">
      <is>
        <t>2.11</t>
      </is>
    </oc>
    <nc r="A140" t="inlineStr">
      <is>
        <t>2.10.</t>
      </is>
    </nc>
  </rcc>
  <rcc rId="616" sId="1">
    <oc r="A141" t="inlineStr">
      <is>
        <t>2.12</t>
      </is>
    </oc>
    <nc r="A141" t="inlineStr">
      <is>
        <t>2.11.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844D09A-DD06-4698-BFBD-04A571A128EC}" action="delete"/>
  <rdn rId="0" localSheetId="1" customView="1" name="Z_4844D09A_DD06_4698_BFBD_04A571A128EC_.wvu.PrintArea" hidden="1" oldHidden="1">
    <formula>'Реестр источников доходов'!$A$2:$G$143</formula>
    <oldFormula>'Реестр источников доходов'!$A$2:$G$143</oldFormula>
  </rdn>
  <rdn rId="0" localSheetId="1" customView="1" name="Z_4844D09A_DD06_4698_BFBD_04A571A128E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4844D09A_DD06_4698_BFBD_04A571A128EC_.wvu.Rows" hidden="1" oldHidden="1">
    <formula>'Реестр источников доходов'!$1:$1</formula>
    <oldFormula>'Реестр источников доходов'!$1:$1</oldFormula>
  </rdn>
  <rdn rId="0" localSheetId="1" customView="1" name="Z_4844D09A_DD06_4698_BFBD_04A571A128EC_.wvu.FilterData" hidden="1" oldHidden="1">
    <formula>'Реестр источников доходов'!$A$13:$G$141</formula>
    <oldFormula>'Реестр источников доходов'!$A$13:$G$141</oldFormula>
  </rdn>
  <rcv guid="{4844D09A-DD06-4698-BFBD-04A571A128EC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21" sId="1" ref="A38:XFD38" action="deleteRow">
    <undo index="33" exp="ref" v="1" dr="G38" r="G197" sId="1"/>
    <undo index="33" exp="ref" v="1" dr="F38" r="F197" sId="1"/>
    <undo index="33" exp="ref" v="1" dr="E38" r="E197" sId="1"/>
    <undo index="0" exp="ref" v="1" dr="G38" r="G179" sId="1"/>
    <undo index="0" exp="ref" v="1" dr="F38" r="F179" sId="1"/>
    <undo index="0" exp="ref" v="1" dr="E38" r="E179" sId="1"/>
    <rfmt sheetId="1" xfDxf="1" sqref="A38:XFD38" start="0" length="0">
      <dxf>
        <font>
          <sz val="12"/>
          <color auto="1"/>
          <name val="Times New Roman"/>
          <scheme val="none"/>
        </font>
      </dxf>
    </rfmt>
    <rcc rId="0" sId="1" dxf="1">
      <nc r="A38" t="inlineStr">
        <is>
          <t>1.23.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" t="inlineStr">
        <is>
          <t>040 1 17 15020 04 0000 150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38" t="inlineStr">
        <is>
          <t>Инициативные платежи, зачисляемые в бюджеты городских округов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" t="inlineStr">
        <is>
          <t>Администрация города Сургута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38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F38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G38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H38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</dxf>
    </rfmt>
    <rfmt sheetId="1" s="1" sqref="I38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</dxf>
    </rfmt>
    <rfmt sheetId="1" s="1" sqref="J38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</dxf>
    </rfmt>
  </rrc>
  <rcv guid="{4844D09A-DD06-4698-BFBD-04A571A128EC}" action="delete"/>
  <rdn rId="0" localSheetId="1" customView="1" name="Z_4844D09A_DD06_4698_BFBD_04A571A128EC_.wvu.PrintArea" hidden="1" oldHidden="1">
    <formula>'Реестр источников доходов'!$A$2:$G$142</formula>
    <oldFormula>'Реестр источников доходов'!$A$2:$G$142</oldFormula>
  </rdn>
  <rdn rId="0" localSheetId="1" customView="1" name="Z_4844D09A_DD06_4698_BFBD_04A571A128E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4844D09A_DD06_4698_BFBD_04A571A128EC_.wvu.Rows" hidden="1" oldHidden="1">
    <formula>'Реестр источников доходов'!$1:$1</formula>
    <oldFormula>'Реестр источников доходов'!$1:$1</oldFormula>
  </rdn>
  <rdn rId="0" localSheetId="1" customView="1" name="Z_4844D09A_DD06_4698_BFBD_04A571A128EC_.wvu.FilterData" hidden="1" oldHidden="1">
    <formula>'Реестр источников доходов'!$A$13:$G$140</formula>
    <oldFormula>'Реестр источников доходов'!$A$13:$G$140</oldFormula>
  </rdn>
  <rcv guid="{4844D09A-DD06-4698-BFBD-04A571A128EC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6" sId="1">
    <oc r="A38" t="inlineStr">
      <is>
        <t>1.24.</t>
      </is>
    </oc>
    <nc r="A38" t="inlineStr">
      <is>
        <t>1.23.</t>
      </is>
    </nc>
  </rcc>
  <rcc rId="627" sId="1">
    <oc r="A39" t="inlineStr">
      <is>
        <t>1.25.</t>
      </is>
    </oc>
    <nc r="A39" t="inlineStr">
      <is>
        <t>1.24.</t>
      </is>
    </nc>
  </rcc>
  <rcc rId="628" sId="1">
    <oc r="A40" t="inlineStr">
      <is>
        <t>1.26.</t>
      </is>
    </oc>
    <nc r="A40" t="inlineStr">
      <is>
        <t>1.25.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9" sId="1">
    <oc r="A41" t="inlineStr">
      <is>
        <t>1.27.</t>
      </is>
    </oc>
    <nc r="A41" t="inlineStr">
      <is>
        <t>1.26.</t>
      </is>
    </nc>
  </rcc>
  <rcc rId="630" sId="1">
    <oc r="A42" t="inlineStr">
      <is>
        <t>1.28.</t>
      </is>
    </oc>
    <nc r="A42" t="inlineStr">
      <is>
        <t>1.27.</t>
      </is>
    </nc>
  </rcc>
  <rcc rId="631" sId="1">
    <oc r="A43" t="inlineStr">
      <is>
        <t>1.29.</t>
      </is>
    </oc>
    <nc r="A43" t="inlineStr">
      <is>
        <t>1.28.</t>
      </is>
    </nc>
  </rcc>
  <rcc rId="632" sId="1">
    <oc r="A44" t="inlineStr">
      <is>
        <t>1.30.</t>
      </is>
    </oc>
    <nc r="A44" t="inlineStr">
      <is>
        <t>1.29.</t>
      </is>
    </nc>
  </rcc>
  <rcc rId="633" sId="1">
    <oc r="A45" t="inlineStr">
      <is>
        <t>1.31.</t>
      </is>
    </oc>
    <nc r="A45" t="inlineStr">
      <is>
        <t>1.30.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4" sId="1">
    <oc r="A46" t="inlineStr">
      <is>
        <t>1.32.</t>
      </is>
    </oc>
    <nc r="A46" t="inlineStr">
      <is>
        <t>1.31.</t>
      </is>
    </nc>
  </rcc>
  <rcc rId="635" sId="1">
    <oc r="A47" t="inlineStr">
      <is>
        <t>1.33.</t>
      </is>
    </oc>
    <nc r="A47" t="inlineStr">
      <is>
        <t>1.32.</t>
      </is>
    </nc>
  </rcc>
  <rcc rId="636" sId="1">
    <oc r="A48" t="inlineStr">
      <is>
        <t>1.34.</t>
      </is>
    </oc>
    <nc r="A48" t="inlineStr">
      <is>
        <t>1.33.</t>
      </is>
    </nc>
  </rcc>
  <rcc rId="637" sId="1">
    <oc r="A49" t="inlineStr">
      <is>
        <t>1.35.</t>
      </is>
    </oc>
    <nc r="A49" t="inlineStr">
      <is>
        <t>1.34.</t>
      </is>
    </nc>
  </rcc>
  <rcc rId="638" sId="1">
    <oc r="A50" t="inlineStr">
      <is>
        <t>1.36.</t>
      </is>
    </oc>
    <nc r="A50" t="inlineStr">
      <is>
        <t>1.35.</t>
      </is>
    </nc>
  </rcc>
  <rcc rId="639" sId="1">
    <oc r="A51" t="inlineStr">
      <is>
        <t>1.37.</t>
      </is>
    </oc>
    <nc r="A51" t="inlineStr">
      <is>
        <t>1.36.</t>
      </is>
    </nc>
  </rcc>
  <rcc rId="640" sId="1">
    <oc r="A52" t="inlineStr">
      <is>
        <t>1.38.</t>
      </is>
    </oc>
    <nc r="A52" t="inlineStr">
      <is>
        <t>1.37.</t>
      </is>
    </nc>
  </rcc>
  <rcc rId="641" sId="1">
    <oc r="A53" t="inlineStr">
      <is>
        <t>1.39.</t>
      </is>
    </oc>
    <nc r="A53" t="inlineStr">
      <is>
        <t>1.38.</t>
      </is>
    </nc>
  </rcc>
  <rcc rId="642" sId="1">
    <oc r="A54" t="inlineStr">
      <is>
        <t>1.40.</t>
      </is>
    </oc>
    <nc r="A54" t="inlineStr">
      <is>
        <t>1.39.</t>
      </is>
    </nc>
  </rcc>
  <rcc rId="643" sId="1">
    <oc r="A55" t="inlineStr">
      <is>
        <t>1.41.</t>
      </is>
    </oc>
    <nc r="A55" t="inlineStr">
      <is>
        <t>1.40.</t>
      </is>
    </nc>
  </rcc>
  <rcc rId="644" sId="1">
    <oc r="A56" t="inlineStr">
      <is>
        <t>1.42.</t>
      </is>
    </oc>
    <nc r="A56" t="inlineStr">
      <is>
        <t>1.41.</t>
      </is>
    </nc>
  </rcc>
  <rcc rId="645" sId="1">
    <oc r="A57" t="inlineStr">
      <is>
        <t>1.43.</t>
      </is>
    </oc>
    <nc r="A57" t="inlineStr">
      <is>
        <t>1.42.</t>
      </is>
    </nc>
  </rcc>
  <rcc rId="646" sId="1">
    <oc r="A58" t="inlineStr">
      <is>
        <t>1.44.</t>
      </is>
    </oc>
    <nc r="A58" t="inlineStr">
      <is>
        <t>1.43.</t>
      </is>
    </nc>
  </rcc>
  <rcc rId="647" sId="1">
    <oc r="A59" t="inlineStr">
      <is>
        <t>1.45.</t>
      </is>
    </oc>
    <nc r="A59" t="inlineStr">
      <is>
        <t>1.44.</t>
      </is>
    </nc>
  </rcc>
  <rcc rId="648" sId="1">
    <oc r="A60" t="inlineStr">
      <is>
        <t>1.46.</t>
      </is>
    </oc>
    <nc r="A60" t="inlineStr">
      <is>
        <t>1.45.</t>
      </is>
    </nc>
  </rcc>
  <rcc rId="649" sId="1">
    <oc r="A61" t="inlineStr">
      <is>
        <t>1.47.</t>
      </is>
    </oc>
    <nc r="A61" t="inlineStr">
      <is>
        <t>1.46.</t>
      </is>
    </nc>
  </rcc>
  <rcc rId="650" sId="1">
    <oc r="A62" t="inlineStr">
      <is>
        <t>1.48.</t>
      </is>
    </oc>
    <nc r="A62" t="inlineStr">
      <is>
        <t>1.47.</t>
      </is>
    </nc>
  </rcc>
  <rcc rId="651" sId="1">
    <oc r="A63" t="inlineStr">
      <is>
        <t>1.49.</t>
      </is>
    </oc>
    <nc r="A63" t="inlineStr">
      <is>
        <t>1.48.</t>
      </is>
    </nc>
  </rcc>
  <rcc rId="652" sId="1">
    <oc r="A64" t="inlineStr">
      <is>
        <t>1.50.</t>
      </is>
    </oc>
    <nc r="A64" t="inlineStr">
      <is>
        <t>1.49.</t>
      </is>
    </nc>
  </rcc>
  <rcc rId="653" sId="1">
    <oc r="A65" t="inlineStr">
      <is>
        <t>1.51.</t>
      </is>
    </oc>
    <nc r="A65" t="inlineStr">
      <is>
        <t>1.50.</t>
      </is>
    </nc>
  </rcc>
  <rcc rId="654" sId="1">
    <oc r="A66" t="inlineStr">
      <is>
        <t>1.52.</t>
      </is>
    </oc>
    <nc r="A66" t="inlineStr">
      <is>
        <t>1.51.</t>
      </is>
    </nc>
  </rcc>
  <rcc rId="655" sId="1">
    <oc r="A67" t="inlineStr">
      <is>
        <t>1.53.</t>
      </is>
    </oc>
    <nc r="A67" t="inlineStr">
      <is>
        <t>1.52.</t>
      </is>
    </nc>
  </rcc>
  <rcc rId="656" sId="1">
    <oc r="A68" t="inlineStr">
      <is>
        <t>1.54.</t>
      </is>
    </oc>
    <nc r="A68" t="inlineStr">
      <is>
        <t>1.53.</t>
      </is>
    </nc>
  </rcc>
  <rcc rId="657" sId="1">
    <oc r="A69" t="inlineStr">
      <is>
        <t>1.55.</t>
      </is>
    </oc>
    <nc r="A69" t="inlineStr">
      <is>
        <t>1.54</t>
      </is>
    </nc>
  </rcc>
  <rcc rId="658" sId="1">
    <oc r="A70" t="inlineStr">
      <is>
        <t>1.56.</t>
      </is>
    </oc>
    <nc r="A70" t="inlineStr">
      <is>
        <t>1.55.</t>
      </is>
    </nc>
  </rcc>
  <rcc rId="659" sId="1">
    <oc r="A71" t="inlineStr">
      <is>
        <t>1.57.</t>
      </is>
    </oc>
    <nc r="A71" t="inlineStr">
      <is>
        <t>1.56.</t>
      </is>
    </nc>
  </rcc>
  <rcc rId="660" sId="1">
    <oc r="A72" t="inlineStr">
      <is>
        <t>1.58.</t>
      </is>
    </oc>
    <nc r="A72" t="inlineStr">
      <is>
        <t>1.57.</t>
      </is>
    </nc>
  </rcc>
  <rcc rId="661" sId="1">
    <oc r="A73" t="inlineStr">
      <is>
        <t>1.59.</t>
      </is>
    </oc>
    <nc r="A73" t="inlineStr">
      <is>
        <t>1.58.</t>
      </is>
    </nc>
  </rcc>
  <rcc rId="662" sId="1">
    <oc r="A74" t="inlineStr">
      <is>
        <t>1.60.</t>
      </is>
    </oc>
    <nc r="A74" t="inlineStr">
      <is>
        <t>1.59.</t>
      </is>
    </nc>
  </rcc>
  <rcc rId="663" sId="1">
    <oc r="A75" t="inlineStr">
      <is>
        <t>1.61.</t>
      </is>
    </oc>
    <nc r="A75" t="inlineStr">
      <is>
        <t>1.60.</t>
      </is>
    </nc>
  </rcc>
  <rcc rId="664" sId="1">
    <oc r="A76" t="inlineStr">
      <is>
        <t>1.62.</t>
      </is>
    </oc>
    <nc r="A76" t="inlineStr">
      <is>
        <t>1.61.</t>
      </is>
    </nc>
  </rcc>
  <rcc rId="665" sId="1">
    <oc r="A77" t="inlineStr">
      <is>
        <t>1.63.</t>
      </is>
    </oc>
    <nc r="A77" t="inlineStr">
      <is>
        <t>1.62.</t>
      </is>
    </nc>
  </rcc>
  <rcc rId="666" sId="1">
    <oc r="A78" t="inlineStr">
      <is>
        <t>1.64.</t>
      </is>
    </oc>
    <nc r="A78" t="inlineStr">
      <is>
        <t>1.63.</t>
      </is>
    </nc>
  </rcc>
  <rcc rId="667" sId="1">
    <oc r="A79" t="inlineStr">
      <is>
        <t>1.65.</t>
      </is>
    </oc>
    <nc r="A79" t="inlineStr">
      <is>
        <t>1.64.</t>
      </is>
    </nc>
  </rcc>
  <rcc rId="668" sId="1">
    <oc r="A80" t="inlineStr">
      <is>
        <t>1.66.</t>
      </is>
    </oc>
    <nc r="A80" t="inlineStr">
      <is>
        <t>1.65.</t>
      </is>
    </nc>
  </rcc>
  <rcc rId="669" sId="1">
    <oc r="A81" t="inlineStr">
      <is>
        <t>1.67.</t>
      </is>
    </oc>
    <nc r="A81" t="inlineStr">
      <is>
        <t>1.66.</t>
      </is>
    </nc>
  </rcc>
  <rcc rId="670" sId="1">
    <oc r="A82" t="inlineStr">
      <is>
        <t>1.68.</t>
      </is>
    </oc>
    <nc r="A82" t="inlineStr">
      <is>
        <t>1.67.</t>
      </is>
    </nc>
  </rcc>
  <rcc rId="671" sId="1">
    <oc r="A83" t="inlineStr">
      <is>
        <t>1.69.</t>
      </is>
    </oc>
    <nc r="A83" t="inlineStr">
      <is>
        <t>1.68.</t>
      </is>
    </nc>
  </rcc>
  <rcc rId="672" sId="1">
    <oc r="A84" t="inlineStr">
      <is>
        <t>1.70.</t>
      </is>
    </oc>
    <nc r="A84" t="inlineStr">
      <is>
        <t>1.69.</t>
      </is>
    </nc>
  </rcc>
  <rcc rId="673" sId="1">
    <oc r="A85" t="inlineStr">
      <is>
        <t>1.71.</t>
      </is>
    </oc>
    <nc r="A85" t="inlineStr">
      <is>
        <t>1.70.</t>
      </is>
    </nc>
  </rcc>
  <rcc rId="674" sId="1">
    <oc r="A86" t="inlineStr">
      <is>
        <t>1.72.</t>
      </is>
    </oc>
    <nc r="A86" t="inlineStr">
      <is>
        <t>1.71.</t>
      </is>
    </nc>
  </rcc>
  <rcc rId="675" sId="1">
    <oc r="A87" t="inlineStr">
      <is>
        <t>1.73.</t>
      </is>
    </oc>
    <nc r="A87" t="inlineStr">
      <is>
        <t>1.72.</t>
      </is>
    </nc>
  </rcc>
  <rcc rId="676" sId="1">
    <oc r="A88" t="inlineStr">
      <is>
        <t>1.74.</t>
      </is>
    </oc>
    <nc r="A88" t="inlineStr">
      <is>
        <t>1.73.</t>
      </is>
    </nc>
  </rcc>
  <rcc rId="677" sId="1">
    <oc r="A89" t="inlineStr">
      <is>
        <t>1.75.</t>
      </is>
    </oc>
    <nc r="A89" t="inlineStr">
      <is>
        <t>1.74.</t>
      </is>
    </nc>
  </rcc>
  <rcc rId="678" sId="1">
    <oc r="A90" t="inlineStr">
      <is>
        <t>1.76.</t>
      </is>
    </oc>
    <nc r="A90" t="inlineStr">
      <is>
        <t>1.75.</t>
      </is>
    </nc>
  </rcc>
  <rcc rId="679" sId="1">
    <oc r="A91" t="inlineStr">
      <is>
        <t>1.77.</t>
      </is>
    </oc>
    <nc r="A91" t="inlineStr">
      <is>
        <t>1.76.</t>
      </is>
    </nc>
  </rcc>
  <rcc rId="680" sId="1">
    <oc r="A92" t="inlineStr">
      <is>
        <t>1.78.</t>
      </is>
    </oc>
    <nc r="A92" t="inlineStr">
      <is>
        <t>1.77.</t>
      </is>
    </nc>
  </rcc>
  <rcc rId="681" sId="1">
    <oc r="A93" t="inlineStr">
      <is>
        <t>1.79.</t>
      </is>
    </oc>
    <nc r="A93" t="inlineStr">
      <is>
        <t>1.78.</t>
      </is>
    </nc>
  </rcc>
  <rcc rId="682" sId="1">
    <oc r="A94" t="inlineStr">
      <is>
        <t>1.80.</t>
      </is>
    </oc>
    <nc r="A94" t="inlineStr">
      <is>
        <t>1.79.</t>
      </is>
    </nc>
  </rcc>
  <rcc rId="683" sId="1">
    <oc r="A95" t="inlineStr">
      <is>
        <t>1.81.</t>
      </is>
    </oc>
    <nc r="A95" t="inlineStr">
      <is>
        <t>1.80.</t>
      </is>
    </nc>
  </rcc>
  <rcc rId="684" sId="1">
    <oc r="A96" t="inlineStr">
      <is>
        <t>1.82.</t>
      </is>
    </oc>
    <nc r="A96" t="inlineStr">
      <is>
        <t>1.81.</t>
      </is>
    </nc>
  </rcc>
  <rcc rId="685" sId="1">
    <oc r="A97" t="inlineStr">
      <is>
        <t>1.83.</t>
      </is>
    </oc>
    <nc r="A97" t="inlineStr">
      <is>
        <t>1.82.</t>
      </is>
    </nc>
  </rcc>
  <rcc rId="686" sId="1">
    <oc r="A98" t="inlineStr">
      <is>
        <t>1.84.</t>
      </is>
    </oc>
    <nc r="A98" t="inlineStr">
      <is>
        <t>1.83.</t>
      </is>
    </nc>
  </rcc>
  <rcc rId="687" sId="1">
    <oc r="A99" t="inlineStr">
      <is>
        <t>1.85.</t>
      </is>
    </oc>
    <nc r="A99" t="inlineStr">
      <is>
        <t>1.84.</t>
      </is>
    </nc>
  </rcc>
  <rcc rId="688" sId="1">
    <oc r="A100" t="inlineStr">
      <is>
        <t>1.86.</t>
      </is>
    </oc>
    <nc r="A100" t="inlineStr">
      <is>
        <t>1.85.</t>
      </is>
    </nc>
  </rcc>
  <rcc rId="689" sId="1">
    <oc r="A101" t="inlineStr">
      <is>
        <t>1.87.</t>
      </is>
    </oc>
    <nc r="A101" t="inlineStr">
      <is>
        <t>1.86.</t>
      </is>
    </nc>
  </rcc>
  <rcc rId="690" sId="1">
    <oc r="A102" t="inlineStr">
      <is>
        <t>1.88.</t>
      </is>
    </oc>
    <nc r="A102" t="inlineStr">
      <is>
        <t>1.87.</t>
      </is>
    </nc>
  </rcc>
  <rcc rId="691" sId="1">
    <oc r="A103" t="inlineStr">
      <is>
        <t>1.89.</t>
      </is>
    </oc>
    <nc r="A103" t="inlineStr">
      <is>
        <t>1.88.</t>
      </is>
    </nc>
  </rcc>
  <rcc rId="692" sId="1">
    <oc r="A104" t="inlineStr">
      <is>
        <t>1.90.</t>
      </is>
    </oc>
    <nc r="A104" t="inlineStr">
      <is>
        <t>1.89.</t>
      </is>
    </nc>
  </rcc>
  <rcc rId="693" sId="1">
    <oc r="A105" t="inlineStr">
      <is>
        <t>1.91.</t>
      </is>
    </oc>
    <nc r="A105" t="inlineStr">
      <is>
        <t>1.90.</t>
      </is>
    </nc>
  </rcc>
  <rcc rId="694" sId="1">
    <oc r="A106" t="inlineStr">
      <is>
        <t>1.92.</t>
      </is>
    </oc>
    <nc r="A106" t="inlineStr">
      <is>
        <t>1.91.</t>
      </is>
    </nc>
  </rcc>
  <rcc rId="695" sId="1">
    <oc r="A107" t="inlineStr">
      <is>
        <t>1.93.</t>
      </is>
    </oc>
    <nc r="A107" t="inlineStr">
      <is>
        <t>1.92.</t>
      </is>
    </nc>
  </rcc>
  <rcc rId="696" sId="1">
    <oc r="A108" t="inlineStr">
      <is>
        <t>1.94.</t>
      </is>
    </oc>
    <nc r="A108" t="inlineStr">
      <is>
        <t>1.93.</t>
      </is>
    </nc>
  </rcc>
  <rcc rId="697" sId="1">
    <oc r="A109" t="inlineStr">
      <is>
        <t>1.95.</t>
      </is>
    </oc>
    <nc r="A109" t="inlineStr">
      <is>
        <t>1.94.</t>
      </is>
    </nc>
  </rcc>
  <rcc rId="698" sId="1">
    <oc r="A110" t="inlineStr">
      <is>
        <t>1.96.</t>
      </is>
    </oc>
    <nc r="A110" t="inlineStr">
      <is>
        <t>1.95.</t>
      </is>
    </nc>
  </rcc>
  <rcc rId="699" sId="1">
    <oc r="A111" t="inlineStr">
      <is>
        <t>1.97.</t>
      </is>
    </oc>
    <nc r="A111" t="inlineStr">
      <is>
        <t>1.96.</t>
      </is>
    </nc>
  </rcc>
  <rcc rId="700" sId="1">
    <oc r="A112" t="inlineStr">
      <is>
        <t>1.98.</t>
      </is>
    </oc>
    <nc r="A112" t="inlineStr">
      <is>
        <t>1.97.</t>
      </is>
    </nc>
  </rcc>
  <rcc rId="701" sId="1">
    <oc r="A113" t="inlineStr">
      <is>
        <t>1.99.</t>
      </is>
    </oc>
    <nc r="A113" t="inlineStr">
      <is>
        <t>1.98.</t>
      </is>
    </nc>
  </rcc>
  <rcc rId="702" sId="1">
    <oc r="A114" t="inlineStr">
      <is>
        <t>1.100.</t>
      </is>
    </oc>
    <nc r="A114" t="inlineStr">
      <is>
        <t>1.99.</t>
      </is>
    </nc>
  </rcc>
  <rcc rId="703" sId="1">
    <oc r="A115" t="inlineStr">
      <is>
        <t>1.101.</t>
      </is>
    </oc>
    <nc r="A115" t="inlineStr">
      <is>
        <t>1.100.</t>
      </is>
    </nc>
  </rcc>
  <rcc rId="704" sId="1">
    <oc r="A116" t="inlineStr">
      <is>
        <t>1.102.</t>
      </is>
    </oc>
    <nc r="A116" t="inlineStr">
      <is>
        <t>1.101.</t>
      </is>
    </nc>
  </rcc>
  <rcc rId="705" sId="1">
    <oc r="A117" t="inlineStr">
      <is>
        <t>1.103.</t>
      </is>
    </oc>
    <nc r="A117" t="inlineStr">
      <is>
        <t>1.102.</t>
      </is>
    </nc>
  </rcc>
  <rcc rId="706" sId="1">
    <oc r="A118" t="inlineStr">
      <is>
        <t>1.104.</t>
      </is>
    </oc>
    <nc r="A118" t="inlineStr">
      <is>
        <t>1.103.</t>
      </is>
    </nc>
  </rcc>
  <rcc rId="707" sId="1">
    <oc r="A119" t="inlineStr">
      <is>
        <t>1.105.</t>
      </is>
    </oc>
    <nc r="A119" t="inlineStr">
      <is>
        <t>1.104.</t>
      </is>
    </nc>
  </rcc>
  <rcc rId="708" sId="1">
    <oc r="A120" t="inlineStr">
      <is>
        <t>1.106.</t>
      </is>
    </oc>
    <nc r="A120" t="inlineStr">
      <is>
        <t>1.105.</t>
      </is>
    </nc>
  </rcc>
  <rcc rId="709" sId="1">
    <oc r="A121" t="inlineStr">
      <is>
        <t>1.107.</t>
      </is>
    </oc>
    <nc r="A121" t="inlineStr">
      <is>
        <t>1.106.</t>
      </is>
    </nc>
  </rcc>
  <rcc rId="710" sId="1">
    <oc r="A122" t="inlineStr">
      <is>
        <t>1.108.</t>
      </is>
    </oc>
    <nc r="A122" t="inlineStr">
      <is>
        <t>1.107.</t>
      </is>
    </nc>
  </rcc>
  <rcc rId="711" sId="1">
    <oc r="A123" t="inlineStr">
      <is>
        <t>1.109.</t>
      </is>
    </oc>
    <nc r="A123" t="inlineStr">
      <is>
        <t>1.108.</t>
      </is>
    </nc>
  </rcc>
  <rcc rId="712" sId="1">
    <oc r="A124" t="inlineStr">
      <is>
        <t>1.110.</t>
      </is>
    </oc>
    <nc r="A124" t="inlineStr">
      <is>
        <t>1.109.</t>
      </is>
    </nc>
  </rcc>
  <rcc rId="713" sId="1">
    <oc r="A125" t="inlineStr">
      <is>
        <t>1.111.</t>
      </is>
    </oc>
    <nc r="A125" t="inlineStr">
      <is>
        <t>1.110.</t>
      </is>
    </nc>
  </rcc>
  <rcc rId="714" sId="1">
    <oc r="A126" t="inlineStr">
      <is>
        <t>1.112.</t>
      </is>
    </oc>
    <nc r="A126" t="inlineStr">
      <is>
        <t>1.111.</t>
      </is>
    </nc>
  </rcc>
  <rcc rId="715" sId="1">
    <oc r="A127" t="inlineStr">
      <is>
        <t>1.113.</t>
      </is>
    </oc>
    <nc r="A127" t="inlineStr">
      <is>
        <t>1.112.</t>
      </is>
    </nc>
  </rcc>
  <rcc rId="716" sId="1">
    <oc r="A128" t="inlineStr">
      <is>
        <t>1.114.</t>
      </is>
    </oc>
    <nc r="A128" t="inlineStr">
      <is>
        <t>1.113.</t>
      </is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7" sId="1">
    <oc r="E15">
      <f>SUM(E16:E128)</f>
    </oc>
    <nc r="E15">
      <f>SUM(E16:E128)</f>
    </nc>
  </rcc>
  <rcc rId="718" sId="1">
    <nc r="F111">
      <v>0</v>
    </nc>
  </rcc>
  <rfmt sheetId="1" sqref="F111">
    <dxf>
      <alignment horizontal="center" vertical="center" wrapText="1" readingOrder="0"/>
    </dxf>
  </rfmt>
  <rfmt sheetId="1" sqref="F111">
    <dxf>
      <numFmt numFmtId="4" formatCode="#,##0.00"/>
    </dxf>
  </rfmt>
  <rcc rId="719" sId="1" odxf="1" dxf="1" numFmtId="4">
    <nc r="G111">
      <v>0</v>
    </nc>
    <odxf>
      <numFmt numFmtId="0" formatCode="General"/>
      <alignment horizontal="general" vertical="bottom" wrapText="0" readingOrder="0"/>
    </odxf>
    <ndxf>
      <numFmt numFmtId="4" formatCode="#,##0.00"/>
      <alignment horizontal="center" vertical="center" wrapText="1" readingOrder="0"/>
    </ndxf>
  </rcc>
  <rcc rId="720" sId="1">
    <oc r="H85">
      <f>E85+E86</f>
    </oc>
    <nc r="H85"/>
  </rcc>
  <rcc rId="721" sId="1">
    <oc r="I85">
      <f>F85+F86</f>
    </oc>
    <nc r="I85"/>
  </rcc>
  <rcc rId="722" sId="1">
    <oc r="J85">
      <f>G85+G86</f>
    </oc>
    <nc r="J85"/>
  </rcc>
  <rcc rId="723" sId="1">
    <oc r="H89">
      <f>E89+E90+E91+E92+E93</f>
    </oc>
    <nc r="H89"/>
  </rcc>
  <rcc rId="724" sId="1">
    <oc r="I89">
      <f>F89+F90+F91+F92+F93</f>
    </oc>
    <nc r="I89"/>
  </rcc>
  <rcc rId="725" sId="1">
    <oc r="H90">
      <f>F90+F91</f>
    </oc>
    <nc r="H90"/>
  </rcc>
  <rcc rId="726" sId="1">
    <oc r="H91">
      <f>F93+F92</f>
    </oc>
    <nc r="H91"/>
  </rcc>
  <rcc rId="727" sId="1">
    <oc r="H92">
      <f>G89+G90+G91+G92+G93</f>
    </oc>
    <nc r="H92"/>
  </rcc>
  <rcc rId="728" sId="1">
    <oc r="H94">
      <f>E94+E44+E18</f>
    </oc>
    <nc r="H94"/>
  </rcc>
  <rcc rId="729" sId="1">
    <oc r="I94">
      <f>F94+F44+F18</f>
    </oc>
    <nc r="I94"/>
  </rcc>
  <rcc rId="730" sId="1">
    <oc r="J94">
      <f>G94+G44+G18</f>
    </oc>
    <nc r="J94"/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доходов'!$A$2:$G$142</formula>
    <oldFormula>'Реестр источников доходов'!$A$2:$G$142</oldFormula>
  </rdn>
  <rdn rId="0" localSheetId="1" customView="1" name="Z_97615437_00C9_4F23_9CE4_AEB3E38D7E5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97615437_00C9_4F23_9CE4_AEB3E38D7E5C_.wvu.Rows" hidden="1" oldHidden="1">
    <formula>'Реестр источников доходов'!$1:$1</formula>
    <oldFormula>'Реестр источников доходов'!$1:$1</oldFormula>
  </rdn>
  <rdn rId="0" localSheetId="1" customView="1" name="Z_97615437_00C9_4F23_9CE4_AEB3E38D7E5C_.wvu.FilterData" hidden="1" oldHidden="1">
    <formula>'Реестр источников доходов'!$A$13:$G$140</formula>
    <oldFormula>'Реестр источников доходов'!$A$13:$G$140</oldFormula>
  </rdn>
  <rcv guid="{97615437-00C9-4F23-9CE4-AEB3E38D7E5C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5" sId="1">
    <oc r="E196">
      <f>E18+E19+E21+E22+E23+E24+E25+E26+E27+E30+E31+E32+E33+E34+E35+E36+E37+#REF!+E131+E132+E133+E28+E29+E20+E130</f>
    </oc>
    <nc r="E196">
      <f>E18+E19+E21+E22+E23+E24+E25+E26+E27+E30+E31+E32+E33+E34+E35+E36+E37+E131+E132+E133+E28+E29+E20+E130</f>
    </nc>
  </rcc>
  <rcc rId="736" sId="1">
    <oc r="F196">
      <f>F18+F19+F21+F22+F23+F24+F25+F26+F27+F30+F31+F32+F33+F34+F35+F36+F37+#REF!+F131+F132+F133+F28+F29+F20+F130</f>
    </oc>
    <nc r="F196">
      <f>F18+F19+F21+F22+F23+F24+F25+F26+F27+F30+F31+F32+F33+F34+F35+F36+F37+F131+F132+F133+F28+F29+F20+F130</f>
    </nc>
  </rcc>
  <rcc rId="737" sId="1">
    <oc r="G196">
      <f>G18+G19+G21+G22+G23+G24+G25+G26+G27+G30+G31+G32+G33+G34+G35+G36+G37+#REF!+G131+G132+G133+G28+G29+G20+G130</f>
    </oc>
    <nc r="G196">
      <f>G18+G19+G21+G22+G23+G24+G25+G26+G27+G30+G31+G32+G33+G34+G35+G36+G37+G131+G132+G133+G28+G29+G20+G130</f>
    </nc>
  </rcc>
  <rcc rId="738" sId="1">
    <oc r="E185">
      <f>E132+#REF!</f>
    </oc>
    <nc r="E185">
      <f>E132</f>
    </nc>
  </rcc>
  <rcc rId="739" sId="1">
    <oc r="F185">
      <f>F132+#REF!</f>
    </oc>
    <nc r="F185">
      <f>F132</f>
    </nc>
  </rcc>
  <rcc rId="740" sId="1">
    <oc r="G185">
      <f>G132+#REF!</f>
    </oc>
    <nc r="G185">
      <f>G132</f>
    </nc>
  </rcc>
  <rcc rId="741" sId="1">
    <oc r="E186">
      <f>E133+#REF!</f>
    </oc>
    <nc r="E186">
      <f>E133</f>
    </nc>
  </rcc>
  <rcc rId="742" sId="1">
    <oc r="F186">
      <f>F133+#REF!</f>
    </oc>
    <nc r="F186">
      <f>F133</f>
    </nc>
  </rcc>
  <rcc rId="743" sId="1">
    <oc r="G186">
      <f>G133+#REF!</f>
    </oc>
    <nc r="G186">
      <f>G133</f>
    </nc>
  </rcc>
  <rcc rId="744" sId="1">
    <oc r="E178">
      <f>#REF!</f>
    </oc>
    <nc r="E178">
      <f>E37</f>
    </nc>
  </rcc>
  <rcc rId="745" sId="1">
    <oc r="F178">
      <f>#REF!</f>
    </oc>
    <nc r="F178">
      <f>F37</f>
    </nc>
  </rcc>
  <rcc rId="746" sId="1">
    <oc r="G178">
      <f>#REF!</f>
    </oc>
    <nc r="G178">
      <f>G37</f>
    </nc>
  </rcc>
  <rcc rId="747" sId="1">
    <oc r="E177">
      <f>E37+E54</f>
    </oc>
    <nc r="E177">
      <f>E54</f>
    </nc>
  </rcc>
  <rcc rId="748" sId="1">
    <oc r="F189">
      <f>F144+F145+F146+F147+F148+F149+F150+F151+F152+F153+F154+F155+F156+F157+F158+F159+F160+F161+F163+F162+F164+F165+F166+F167+F168+F169+F171+F173+F174+F175+F176+F177+F178+F179+F180+F181+F182+F184+F185+F186+F187+F172+F183</f>
    </oc>
    <nc r="F189">
      <f>F144+F145+F146+F147+F148+F149+F150+F151+F152+F153+F154+F155+F156+F157+F158+F159+F160+F161+F163+F162+F164+F165+F166+F167+F168+F169+F171+F173+F174+F175+F176+F177+F178+F179+F180+F181+F182+F184+F185+F186+F187+F172+F183</f>
    </nc>
  </rcc>
  <rcc rId="749" sId="1">
    <oc r="G189">
      <f>G144+G145+G146+G147+G148+G149+G150+G151+G152+G153+G154+G155+G156+G157+G158+G159+G160+G161+G163+G162+G164+G165+G166+G167+G168+G169+G171+G173+G174+G175+G176+G177+G178+G179+G180+G181+G182+G184+G185+G186+G187+G172+G183</f>
    </oc>
    <nc r="G189">
      <f>G144+G145+G146+G147+G148+G149+G150+G151+G152+G153+G154+G155+G156+G157+G158+G159+G160+G161+G163+G162+G164+G165+G166+G167+G168+G169+G171+G173+G174+G175+G176+G177+G178+G179+G180+G181+G182+G184+G185+G186+G187+G172+G183</f>
    </nc>
  </rcc>
  <rcc rId="750" sId="1">
    <oc r="F177">
      <f>F37+F54</f>
    </oc>
    <nc r="F177">
      <f>F54</f>
    </nc>
  </rcc>
  <rcc rId="751" sId="1">
    <oc r="G177">
      <f>G37+G54</f>
    </oc>
    <nc r="G177">
      <f>G54</f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2" sId="1">
    <oc r="E198">
      <f>E39+E40+E41+E42+E43+E134+E135+#REF!+#REF!</f>
    </oc>
    <nc r="E198">
      <f>E39+E40+E41+E42+E43+E134+E135</f>
    </nc>
  </rcc>
  <rcc rId="753" sId="1">
    <oc r="F198">
      <f>F39+F40+F41+F42+F43+F134+F135+#REF!+#REF!</f>
    </oc>
    <nc r="F198">
      <f>F39+F40+F41+F42+F43+F134+F135</f>
    </nc>
  </rcc>
  <rcc rId="754" sId="1">
    <oc r="G198">
      <f>G39+G40+G41+G42+G43+G134+G135+#REF!+#REF!</f>
    </oc>
    <nc r="G198">
      <f>G39+G40+G41+G42+G43+G134+G135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55" sId="1" ref="A136:XFD136" action="insertRow"/>
  <rcc rId="756" sId="1">
    <nc r="A136" t="inlineStr">
      <is>
        <t>2.7</t>
      </is>
    </nc>
  </rcc>
  <rcc rId="757" sId="1">
    <nc r="C136" t="inlineStr">
      <is>
        <t>Доходы бюджетов городских округов от возврата иными организациями остатков субсидий прошлых лет</t>
      </is>
    </nc>
  </rcc>
  <rcc rId="758" sId="1">
    <nc r="B136" t="inlineStr">
      <is>
        <t>043 2 18 04030 04 000 150</t>
      </is>
    </nc>
  </rcc>
  <rcc rId="759" sId="1">
    <nc r="D136" t="inlineStr">
      <is>
        <t>Департамент образования Администрации города Сургута</t>
      </is>
    </nc>
  </rcc>
  <rcc rId="760" sId="1" numFmtId="4">
    <nc r="E136">
      <v>287413.26</v>
    </nc>
  </rcc>
  <rcc rId="761" sId="1" numFmtId="4">
    <nc r="F136">
      <v>287413.26</v>
    </nc>
  </rcc>
  <rcc rId="762" sId="1" numFmtId="4">
    <nc r="G136">
      <v>287413.26</v>
    </nc>
  </rcc>
  <rcc rId="763" sId="1">
    <oc r="E187">
      <f>E133</f>
    </oc>
    <nc r="E187">
      <f>E133+E136</f>
    </nc>
  </rcc>
  <rcc rId="764" sId="1">
    <oc r="F187">
      <f>F133</f>
    </oc>
    <nc r="F187">
      <f>F133+F136</f>
    </nc>
  </rcc>
  <rcc rId="765" sId="1">
    <oc r="G187">
      <f>G133</f>
    </oc>
    <nc r="G187">
      <f>G133+G136</f>
    </nc>
  </rcc>
  <rcc rId="766" sId="1">
    <oc r="E199">
      <f>E39+E40+E41+E42+E43+E134+E135</f>
    </oc>
    <nc r="E199">
      <f>E39+E40+E41+E42+E43+E134+E135+E136</f>
    </nc>
  </rcc>
  <rcc rId="767" sId="1">
    <oc r="F199">
      <f>F39+F40+F41+F42+F43+F134+F135</f>
    </oc>
    <nc r="F199">
      <f>F39+F40+F41+F42+F43+F134+F135+F136</f>
    </nc>
  </rcc>
  <rcc rId="768" sId="1">
    <oc r="G199">
      <f>G39+G40+G41+G42+G43+G134+G135</f>
    </oc>
    <nc r="G199">
      <f>G39+G40+G41+G42+G43+G134+G135+G136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9" sId="1" numFmtId="4">
    <oc r="E136">
      <v>287413.26</v>
    </oc>
    <nc r="E136">
      <v>0</v>
    </nc>
  </rcc>
  <rcc rId="770" sId="1" numFmtId="4">
    <oc r="F136">
      <v>287413.26</v>
    </oc>
    <nc r="F136">
      <v>0</v>
    </nc>
  </rcc>
  <rcc rId="771" sId="1" numFmtId="4">
    <oc r="G136">
      <v>287413.26</v>
    </oc>
    <nc r="G136">
      <v>0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доходов'!$A$2:$G$143</formula>
    <oldFormula>'Реестр источников доходов'!$A$2:$G$143</oldFormula>
  </rdn>
  <rdn rId="0" localSheetId="1" customView="1" name="Z_97615437_00C9_4F23_9CE4_AEB3E38D7E5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97615437_00C9_4F23_9CE4_AEB3E38D7E5C_.wvu.Rows" hidden="1" oldHidden="1">
    <formula>'Реестр источников доходов'!$1:$1</formula>
    <oldFormula>'Реестр источников доходов'!$1:$1</oldFormula>
  </rdn>
  <rdn rId="0" localSheetId="1" customView="1" name="Z_97615437_00C9_4F23_9CE4_AEB3E38D7E5C_.wvu.FilterData" hidden="1" oldHidden="1">
    <formula>'Реестр источников доходов'!$A$13:$G$141</formula>
    <oldFormula>'Реестр источников доходов'!$A$13:$G$141</oldFormula>
  </rdn>
  <rcv guid="{97615437-00C9-4F23-9CE4-AEB3E38D7E5C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76" sId="1" ref="A136:XFD136" action="deleteRow">
    <undo index="13" exp="ref" v="1" dr="G136" r="G199" sId="1"/>
    <undo index="13" exp="ref" v="1" dr="F136" r="F199" sId="1"/>
    <undo index="13" exp="ref" v="1" dr="E136" r="E199" sId="1"/>
    <undo index="1" exp="ref" v="1" dr="G136" r="G187" sId="1"/>
    <undo index="1" exp="ref" v="1" dr="F136" r="F187" sId="1"/>
    <undo index="1" exp="ref" v="1" dr="E136" r="E187" sId="1"/>
    <rfmt sheetId="1" xfDxf="1" sqref="A136:XFD136" start="0" length="0">
      <dxf>
        <font>
          <color auto="1"/>
          <name val="Times New Roman"/>
          <scheme val="none"/>
        </font>
      </dxf>
    </rfmt>
    <rcc rId="0" sId="1" dxf="1">
      <nc r="A136" t="inlineStr">
        <is>
          <t>2.7</t>
        </is>
      </nc>
      <ndxf>
        <font>
          <sz val="13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6" t="inlineStr">
        <is>
          <t>043 2 18 04030 04 000 150</t>
        </is>
      </nc>
      <ndxf>
        <font>
          <sz val="13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36" t="inlineStr">
        <is>
          <t>Доходы бюджетов городских округов от возврата иными организациями остатков субсидий прошлых лет</t>
        </is>
      </nc>
      <ndxf>
        <font>
          <sz val="13"/>
          <color auto="1"/>
          <name val="Times New Roman"/>
          <scheme val="none"/>
        </font>
        <numFmt numFmtId="30" formatCode="@"/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6" t="inlineStr">
        <is>
          <t>Департамент образования Администрации города Сургута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E136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F136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 numFmtId="4">
      <nc r="G136">
        <v>0</v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="1" sqref="H136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</dxf>
    </rfmt>
    <rfmt sheetId="1" sqref="I136" start="0" length="0">
      <dxf>
        <numFmt numFmtId="4" formatCode="#,##0.00"/>
      </dxf>
    </rfmt>
    <rfmt sheetId="1" sqref="J136" start="0" length="0">
      <dxf>
        <numFmt numFmtId="4" formatCode="#,##0.00"/>
      </dxf>
    </rfmt>
    <rfmt sheetId="1" sqref="K136" start="0" length="0">
      <dxf>
        <numFmt numFmtId="4" formatCode="#,##0.00"/>
      </dxf>
    </rfmt>
  </rrc>
  <rcc rId="777" sId="1">
    <oc r="E186">
      <f>E133+#REF!</f>
    </oc>
    <nc r="E186">
      <f>E133</f>
    </nc>
  </rcc>
  <rcc rId="778" sId="1">
    <oc r="F186">
      <f>F133+#REF!</f>
    </oc>
    <nc r="F186">
      <f>F133</f>
    </nc>
  </rcc>
  <rcc rId="779" sId="1">
    <oc r="G186">
      <f>G133+#REF!</f>
    </oc>
    <nc r="G186">
      <f>G133</f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AE8346B1_2827_4DEB_B297_84DEE24F2602_.wvu.PrintArea" hidden="1" oldHidden="1">
    <formula>'Реестр источников доходов'!$A$1:$G$142</formula>
  </rdn>
  <rdn rId="0" localSheetId="1" customView="1" name="Z_AE8346B1_2827_4DEB_B297_84DEE24F2602_.wvu.PrintTitles" hidden="1" oldHidden="1">
    <formula>'Реестр источников доходов'!$11:$13</formula>
  </rdn>
  <rdn rId="0" localSheetId="1" customView="1" name="Z_AE8346B1_2827_4DEB_B297_84DEE24F2602_.wvu.Rows" hidden="1" oldHidden="1">
    <formula>'Реестр источников доходов'!$1:$1</formula>
  </rdn>
  <rdn rId="0" localSheetId="1" customView="1" name="Z_AE8346B1_2827_4DEB_B297_84DEE24F2602_.wvu.FilterData" hidden="1" oldHidden="1">
    <formula>'Реестр источников доходов'!$A$11:$G$140</formula>
  </rdn>
  <rcv guid="{AE8346B1-2827-4DEB-B297-84DEE24F2602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E8346B1-2827-4DEB-B297-84DEE24F2602}" action="delete"/>
  <rdn rId="0" localSheetId="1" customView="1" name="Z_AE8346B1_2827_4DEB_B297_84DEE24F2602_.wvu.PrintArea" hidden="1" oldHidden="1">
    <formula>'Реестр источников доходов'!$A$1:$G$142</formula>
    <oldFormula>'Реестр источников доходов'!$A$1:$G$142</oldFormula>
  </rdn>
  <rdn rId="0" localSheetId="1" customView="1" name="Z_AE8346B1_2827_4DEB_B297_84DEE24F2602_.wvu.PrintTitles" hidden="1" oldHidden="1">
    <formula>'Реестр источников доходов'!$11:$13</formula>
    <oldFormula>'Реестр источников доходов'!$11:$13</oldFormula>
  </rdn>
  <rdn rId="0" localSheetId="1" customView="1" name="Z_AE8346B1_2827_4DEB_B297_84DEE24F2602_.wvu.Rows" hidden="1" oldHidden="1">
    <formula>'Реестр источников доходов'!$1:$1</formula>
    <oldFormula>'Реестр источников доходов'!$1:$1</oldFormula>
  </rdn>
  <rdn rId="0" localSheetId="1" customView="1" name="Z_AE8346B1_2827_4DEB_B297_84DEE24F2602_.wvu.FilterData" hidden="1" oldHidden="1">
    <formula>'Реестр источников доходов'!$A$11:$G$140</formula>
    <oldFormula>'Реестр источников доходов'!$A$11:$G$140</oldFormula>
  </rdn>
  <rcv guid="{AE8346B1-2827-4DEB-B297-84DEE24F2602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8" sId="1">
    <oc r="D62" t="inlineStr">
      <is>
        <t>Администрация города Сургута</t>
      </is>
    </oc>
    <nc r="D62" t="inlineStr">
      <is>
        <t>Департамент имущественных и земельных отношений Администрации города Сургута</t>
      </is>
    </nc>
  </rcc>
  <rcv guid="{E89F24A4-FE56-4D64-9331-F730C1129341}" action="delete"/>
  <rdn rId="0" localSheetId="1" customView="1" name="Z_E89F24A4_FE56_4D64_9331_F730C1129341_.wvu.PrintArea" hidden="1" oldHidden="1">
    <formula>'Реестр источников доходов'!$A$1:$G$142</formula>
    <oldFormula>'Реестр источников доходов'!$A$1:$G$142</oldFormula>
  </rdn>
  <rdn rId="0" localSheetId="1" customView="1" name="Z_E89F24A4_FE56_4D64_9331_F730C1129341_.wvu.PrintTitles" hidden="1" oldHidden="1">
    <formula>'Реестр источников доходов'!$11:$13</formula>
    <oldFormula>'Реестр источников доходов'!$11:$13</oldFormula>
  </rdn>
  <rdn rId="0" localSheetId="1" customView="1" name="Z_E89F24A4_FE56_4D64_9331_F730C1129341_.wvu.Rows" hidden="1" oldHidden="1">
    <formula>'Реестр источников доходов'!$1:$1</formula>
    <oldFormula>'Реестр источников доходов'!$1:$1</oldFormula>
  </rdn>
  <rdn rId="0" localSheetId="1" customView="1" name="Z_E89F24A4_FE56_4D64_9331_F730C1129341_.wvu.FilterData" hidden="1" oldHidden="1">
    <formula>'Реестр источников доходов'!$A$11:$G$140</formula>
    <oldFormula>'Реестр источников доходов'!$A$13:$G$140</oldFormula>
  </rdn>
  <rcv guid="{E89F24A4-FE56-4D64-9331-F730C1129341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" sId="1" numFmtId="4">
    <nc r="E86">
      <v>8989398248.7199993</v>
    </nc>
  </rcc>
  <rcc rId="207" sId="1" numFmtId="4">
    <nc r="F86">
      <v>9060463112.8299999</v>
    </nc>
  </rcc>
  <rcc rId="208" sId="1" numFmtId="4">
    <nc r="G86">
      <v>9766297924.2299995</v>
    </nc>
  </rcc>
  <rcc rId="209" sId="1" numFmtId="4">
    <nc r="E87">
      <v>9088335.3900000006</v>
    </nc>
  </rcc>
  <rcc rId="210" sId="1" numFmtId="4">
    <nc r="F87">
      <v>9160182.3900000006</v>
    </nc>
  </rcc>
  <rcc rId="211" sId="1" numFmtId="4">
    <nc r="G87">
      <v>9873785.5999999996</v>
    </nc>
  </rcc>
  <rcc rId="212" sId="1" numFmtId="4">
    <nc r="E88">
      <v>86870391.010000005</v>
    </nc>
  </rcc>
  <rcc rId="213" sId="1" numFmtId="4">
    <nc r="F88">
      <v>86230513.640000001</v>
    </nc>
  </rcc>
  <rcc rId="214" sId="1" numFmtId="4">
    <nc r="G88">
      <v>91366758.319999993</v>
    </nc>
  </rcc>
  <rcc rId="215" sId="1" numFmtId="4">
    <nc r="E89">
      <v>210308066.22999999</v>
    </nc>
  </rcc>
  <rcc rId="216" sId="1" numFmtId="4">
    <nc r="F89">
      <v>208758961.05000001</v>
    </nc>
  </rcc>
  <rcc rId="217" sId="1" numFmtId="4">
    <nc r="G89">
      <v>221193504.90000001</v>
    </nc>
  </rcc>
  <rcc rId="218" sId="1" numFmtId="4">
    <nc r="E90">
      <v>876331734.33000004</v>
    </nc>
  </rcc>
  <rcc rId="219" sId="1" numFmtId="4">
    <nc r="F90">
      <v>878424492.37</v>
    </nc>
  </rcc>
  <rcc rId="220" sId="1" numFmtId="4">
    <nc r="G90">
      <v>948969048.97000003</v>
    </nc>
  </rcc>
  <rcc rId="221" sId="1" numFmtId="4">
    <nc r="E91">
      <v>1094931983.3199999</v>
    </nc>
  </rcc>
  <rcc rId="222" sId="1" numFmtId="4">
    <nc r="F91">
      <v>1149880049.98</v>
    </nc>
  </rcc>
  <rcc rId="223" sId="1" numFmtId="4">
    <nc r="G91">
      <v>1210156762.2</v>
    </nc>
  </rcc>
  <rcc rId="224" sId="1" numFmtId="4">
    <nc r="E92">
      <v>960085786.22000003</v>
    </nc>
  </rcc>
  <rcc rId="225" sId="1" numFmtId="4">
    <nc r="F92">
      <v>963926129.36000001</v>
    </nc>
  </rcc>
  <rcc rId="226" sId="1" numFmtId="4">
    <nc r="G92">
      <v>973565390.65999997</v>
    </nc>
  </rcc>
  <rcc rId="227" sId="1" numFmtId="4">
    <nc r="E93">
      <v>432980.94</v>
    </nc>
  </rcc>
  <rcc rId="228" sId="1" numFmtId="4">
    <nc r="F93">
      <v>450883.84000000003</v>
    </nc>
  </rcc>
  <rcc rId="229" sId="1" numFmtId="4">
    <nc r="G93">
      <v>474112.47</v>
    </nc>
  </rcc>
  <rcc rId="230" sId="1" numFmtId="4">
    <nc r="E94">
      <v>93877347.590000004</v>
    </nc>
  </rcc>
  <rcc rId="231" sId="1" numFmtId="4">
    <nc r="F94">
      <v>97632441.489999995</v>
    </nc>
  </rcc>
  <rcc rId="232" sId="1" numFmtId="4">
    <nc r="G94">
      <v>101537739.15000001</v>
    </nc>
  </rcc>
  <rcc rId="233" sId="1" numFmtId="4">
    <nc r="E95">
      <v>275527141.5</v>
    </nc>
  </rcc>
  <rcc rId="234" sId="1" numFmtId="4">
    <nc r="F95">
      <v>326651134.35000002</v>
    </nc>
  </rcc>
  <rcc rId="235" sId="1" numFmtId="4">
    <nc r="G95">
      <v>337549971.57999998</v>
    </nc>
  </rcc>
  <rcc rId="236" sId="1" numFmtId="4">
    <nc r="E96">
      <v>102248165.76000001</v>
    </nc>
  </rcc>
  <rcc rId="237" sId="1" numFmtId="4">
    <nc r="F96">
      <v>106912527.3</v>
    </nc>
  </rcc>
  <rcc rId="238" sId="1" numFmtId="4">
    <nc r="G96">
      <v>111789667.90000001</v>
    </nc>
  </rcc>
  <rcc rId="239" sId="1" numFmtId="4">
    <nc r="E97">
      <v>120763489.19</v>
    </nc>
  </rcc>
  <rcc rId="240" sId="1" numFmtId="4">
    <nc r="F97">
      <v>120763489.19</v>
    </nc>
  </rcc>
  <rcc rId="241" sId="1" numFmtId="4">
    <nc r="G97">
      <v>120763489.19</v>
    </nc>
  </rcc>
  <rcc rId="242" sId="1" numFmtId="4">
    <nc r="E99">
      <v>71350048.120000005</v>
    </nc>
  </rcc>
  <rcc rId="243" sId="1" numFmtId="4">
    <nc r="F99">
      <v>78485052.930000007</v>
    </nc>
  </rcc>
  <rcc rId="244" sId="1" numFmtId="4">
    <nc r="G99">
      <v>86333558.230000004</v>
    </nc>
  </rcc>
  <rcc rId="245" sId="1" numFmtId="4">
    <nc r="E98">
      <v>577762352.29999995</v>
    </nc>
  </rcc>
  <rcc rId="246" sId="1" numFmtId="4">
    <nc r="F98">
      <v>652724457.24000001</v>
    </nc>
  </rcc>
  <rcc rId="247" sId="1" numFmtId="4">
    <nc r="G98">
      <v>653056794.63</v>
    </nc>
  </rcc>
  <rcc rId="248" sId="1" numFmtId="4">
    <nc r="E100">
      <v>102213582.84999999</v>
    </nc>
  </rcc>
  <rcc rId="249" sId="1" numFmtId="4">
    <nc r="F100">
      <v>102213582.84999999</v>
    </nc>
  </rcc>
  <rcc rId="250" sId="1" numFmtId="4">
    <nc r="G100">
      <v>102213582.84999999</v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1" sId="1">
    <nc r="A20" t="inlineStr">
      <is>
        <t>1.5</t>
      </is>
    </nc>
  </rcc>
  <rcc rId="252" sId="1">
    <oc r="A21" t="inlineStr">
      <is>
        <t>1.5</t>
      </is>
    </oc>
    <nc r="A21" t="inlineStr">
      <is>
        <t>1.6</t>
      </is>
    </nc>
  </rcc>
  <rcc rId="253" sId="1">
    <oc r="A22" t="inlineStr">
      <is>
        <t>1.6</t>
      </is>
    </oc>
    <nc r="A22" t="inlineStr">
      <is>
        <t>1.7</t>
      </is>
    </nc>
  </rcc>
  <rcc rId="254" sId="1">
    <oc r="A23" t="inlineStr">
      <is>
        <t>1.7</t>
      </is>
    </oc>
    <nc r="A23" t="inlineStr">
      <is>
        <t>1.8</t>
      </is>
    </nc>
  </rcc>
  <rcc rId="255" sId="1">
    <oc r="A24" t="inlineStr">
      <is>
        <t>1.8</t>
      </is>
    </oc>
    <nc r="A24" t="inlineStr">
      <is>
        <t>1.9</t>
      </is>
    </nc>
  </rcc>
  <rcc rId="256" sId="1">
    <oc r="A25" t="inlineStr">
      <is>
        <t>1.9</t>
      </is>
    </oc>
    <nc r="A25" t="inlineStr">
      <is>
        <t>1.10</t>
      </is>
    </nc>
  </rcc>
  <rcc rId="257" sId="1">
    <oc r="A26" t="inlineStr">
      <is>
        <t>1.10</t>
      </is>
    </oc>
    <nc r="A26" t="inlineStr">
      <is>
        <t>1.11</t>
      </is>
    </nc>
  </rcc>
  <rcc rId="258" sId="1">
    <oc r="A27" t="inlineStr">
      <is>
        <t>1.11</t>
      </is>
    </oc>
    <nc r="A27" t="inlineStr">
      <is>
        <t>1.12</t>
      </is>
    </nc>
  </rcc>
  <rcc rId="259" sId="1">
    <oc r="A28" t="inlineStr">
      <is>
        <t>1.12</t>
      </is>
    </oc>
    <nc r="A28" t="inlineStr">
      <is>
        <t>1.13</t>
      </is>
    </nc>
  </rcc>
  <rcc rId="260" sId="1">
    <oc r="A29" t="inlineStr">
      <is>
        <t>1.13</t>
      </is>
    </oc>
    <nc r="A29" t="inlineStr">
      <is>
        <t>1.14</t>
      </is>
    </nc>
  </rcc>
  <rcc rId="261" sId="1">
    <oc r="A30" t="inlineStr">
      <is>
        <t>1.12</t>
      </is>
    </oc>
    <nc r="A30" t="inlineStr">
      <is>
        <t>1.15</t>
      </is>
    </nc>
  </rcc>
  <rcc rId="262" sId="1">
    <oc r="A31" t="inlineStr">
      <is>
        <t>1.13</t>
      </is>
    </oc>
    <nc r="A31" t="inlineStr">
      <is>
        <t>1.16</t>
      </is>
    </nc>
  </rcc>
  <rcc rId="263" sId="1">
    <oc r="A32" t="inlineStr">
      <is>
        <t>1.14</t>
      </is>
    </oc>
    <nc r="A32" t="inlineStr">
      <is>
        <t>1.17</t>
      </is>
    </nc>
  </rcc>
  <rcc rId="264" sId="1">
    <oc r="A33" t="inlineStr">
      <is>
        <t>1.15</t>
      </is>
    </oc>
    <nc r="A33" t="inlineStr">
      <is>
        <t>1.18</t>
      </is>
    </nc>
  </rcc>
  <rcc rId="265" sId="1">
    <oc r="A34" t="inlineStr">
      <is>
        <t>1.16</t>
      </is>
    </oc>
    <nc r="A34" t="inlineStr">
      <is>
        <t>1.19</t>
      </is>
    </nc>
  </rcc>
  <rcc rId="266" sId="1">
    <oc r="A35" t="inlineStr">
      <is>
        <t>1.17</t>
      </is>
    </oc>
    <nc r="A35" t="inlineStr">
      <is>
        <t>1.20</t>
      </is>
    </nc>
  </rcc>
  <rcc rId="267" sId="1">
    <oc r="A36" t="inlineStr">
      <is>
        <t>1.18</t>
      </is>
    </oc>
    <nc r="A36" t="inlineStr">
      <is>
        <t>1.21</t>
      </is>
    </nc>
  </rcc>
  <rcc rId="268" sId="1">
    <oc r="A37" t="inlineStr">
      <is>
        <t>1.19</t>
      </is>
    </oc>
    <nc r="A37" t="inlineStr">
      <is>
        <t>1.22</t>
      </is>
    </nc>
  </rcc>
  <rcc rId="269" sId="1">
    <oc r="A38" t="inlineStr">
      <is>
        <t>1.20</t>
      </is>
    </oc>
    <nc r="A38" t="inlineStr">
      <is>
        <t>1.23</t>
      </is>
    </nc>
  </rcc>
  <rcc rId="270" sId="1">
    <oc r="A39" t="inlineStr">
      <is>
        <t>1.20</t>
      </is>
    </oc>
    <nc r="A39" t="inlineStr">
      <is>
        <t>1.24</t>
      </is>
    </nc>
  </rcc>
  <rcc rId="271" sId="1">
    <oc r="A40" t="inlineStr">
      <is>
        <t>1.21</t>
      </is>
    </oc>
    <nc r="A40" t="inlineStr">
      <is>
        <t>1.25</t>
      </is>
    </nc>
  </rcc>
  <rfmt sheetId="1" sqref="A39">
    <dxf>
      <fill>
        <patternFill>
          <bgColor theme="0"/>
        </patternFill>
      </fill>
    </dxf>
  </rfmt>
  <rcc rId="272" sId="1">
    <oc r="A41" t="inlineStr">
      <is>
        <t>1.22</t>
      </is>
    </oc>
    <nc r="A41" t="inlineStr">
      <is>
        <t>1.26</t>
      </is>
    </nc>
  </rcc>
  <rcc rId="273" sId="1">
    <oc r="A42" t="inlineStr">
      <is>
        <t>1.23</t>
      </is>
    </oc>
    <nc r="A42" t="inlineStr">
      <is>
        <t>1.27</t>
      </is>
    </nc>
  </rcc>
  <rcc rId="274" sId="1">
    <oc r="A43" t="inlineStr">
      <is>
        <t>1.24</t>
      </is>
    </oc>
    <nc r="A43" t="inlineStr">
      <is>
        <t>1.28</t>
      </is>
    </nc>
  </rcc>
  <rcc rId="275" sId="1">
    <oc r="A44" t="inlineStr">
      <is>
        <t>1.25</t>
      </is>
    </oc>
    <nc r="A44" t="inlineStr">
      <is>
        <t>1.29</t>
      </is>
    </nc>
  </rcc>
  <rcc rId="276" sId="1">
    <oc r="A45" t="inlineStr">
      <is>
        <t>1.26</t>
      </is>
    </oc>
    <nc r="A45" t="inlineStr">
      <is>
        <t>1.30</t>
      </is>
    </nc>
  </rcc>
  <rcc rId="277" sId="1">
    <oc r="A46" t="inlineStr">
      <is>
        <t>1.27</t>
      </is>
    </oc>
    <nc r="A46" t="inlineStr">
      <is>
        <t>1.31</t>
      </is>
    </nc>
  </rcc>
  <rcc rId="278" sId="1">
    <oc r="A47" t="inlineStr">
      <is>
        <t>1.28</t>
      </is>
    </oc>
    <nc r="A47" t="inlineStr">
      <is>
        <t>1.32</t>
      </is>
    </nc>
  </rcc>
  <rcc rId="279" sId="1">
    <oc r="A48" t="inlineStr">
      <is>
        <t>1.28</t>
      </is>
    </oc>
    <nc r="A48" t="inlineStr">
      <is>
        <t>1.33</t>
      </is>
    </nc>
  </rcc>
  <rcc rId="280" sId="1">
    <oc r="A49" t="inlineStr">
      <is>
        <t>1.29</t>
      </is>
    </oc>
    <nc r="A49" t="inlineStr">
      <is>
        <t>1.34</t>
      </is>
    </nc>
  </rcc>
  <rfmt sheetId="1" sqref="A49">
    <dxf>
      <fill>
        <patternFill>
          <bgColor theme="0"/>
        </patternFill>
      </fill>
    </dxf>
  </rfmt>
  <rcc rId="281" sId="1">
    <oc r="A50" t="inlineStr">
      <is>
        <t>1.29</t>
      </is>
    </oc>
    <nc r="A50" t="inlineStr">
      <is>
        <t>1.35</t>
      </is>
    </nc>
  </rcc>
  <rcc rId="282" sId="1">
    <oc r="A51" t="inlineStr">
      <is>
        <t>1.30</t>
      </is>
    </oc>
    <nc r="A51" t="inlineStr">
      <is>
        <t>1.36</t>
      </is>
    </nc>
  </rcc>
  <rcc rId="283" sId="1">
    <oc r="A52" t="inlineStr">
      <is>
        <t>1.31</t>
      </is>
    </oc>
    <nc r="A52" t="inlineStr">
      <is>
        <t>1.37</t>
      </is>
    </nc>
  </rcc>
  <rcc rId="284" sId="1">
    <oc r="A53" t="inlineStr">
      <is>
        <t>1.32</t>
      </is>
    </oc>
    <nc r="A53" t="inlineStr">
      <is>
        <t>1.38</t>
      </is>
    </nc>
  </rcc>
  <rcc rId="285" sId="1">
    <oc r="A54" t="inlineStr">
      <is>
        <t>1.33</t>
      </is>
    </oc>
    <nc r="A54" t="inlineStr">
      <is>
        <t>1.39</t>
      </is>
    </nc>
  </rcc>
  <rcc rId="286" sId="1">
    <oc r="A55" t="inlineStr">
      <is>
        <t>1.33</t>
      </is>
    </oc>
    <nc r="A55" t="inlineStr">
      <is>
        <t>1.40</t>
      </is>
    </nc>
  </rcc>
  <rcc rId="287" sId="1">
    <oc r="A56" t="inlineStr">
      <is>
        <t>1.34</t>
      </is>
    </oc>
    <nc r="A56" t="inlineStr">
      <is>
        <t>1.41</t>
      </is>
    </nc>
  </rcc>
  <rcc rId="288" sId="1">
    <oc r="A57" t="inlineStr">
      <is>
        <t>1.35</t>
      </is>
    </oc>
    <nc r="A57" t="inlineStr">
      <is>
        <t>1.42</t>
      </is>
    </nc>
  </rcc>
  <rcc rId="289" sId="1">
    <oc r="A58" t="inlineStr">
      <is>
        <t>1.36</t>
      </is>
    </oc>
    <nc r="A58" t="inlineStr">
      <is>
        <t>1.43</t>
      </is>
    </nc>
  </rcc>
  <rcc rId="290" sId="1">
    <oc r="A59" t="inlineStr">
      <is>
        <t>1.37</t>
      </is>
    </oc>
    <nc r="A59" t="inlineStr">
      <is>
        <t>1.44</t>
      </is>
    </nc>
  </rcc>
  <rcc rId="291" sId="1">
    <oc r="A60" t="inlineStr">
      <is>
        <t>1.38</t>
      </is>
    </oc>
    <nc r="A60" t="inlineStr">
      <is>
        <t>1.45</t>
      </is>
    </nc>
  </rcc>
  <rcc rId="292" sId="1">
    <oc r="A61" t="inlineStr">
      <is>
        <t>1.39</t>
      </is>
    </oc>
    <nc r="A61" t="inlineStr">
      <is>
        <t>1.46</t>
      </is>
    </nc>
  </rcc>
  <rcc rId="293" sId="1">
    <oc r="A62" t="inlineStr">
      <is>
        <t>1.40</t>
      </is>
    </oc>
    <nc r="A62" t="inlineStr">
      <is>
        <t>1.47</t>
      </is>
    </nc>
  </rcc>
  <rcc rId="294" sId="1">
    <oc r="A63" t="inlineStr">
      <is>
        <t>1.41</t>
      </is>
    </oc>
    <nc r="A63" t="inlineStr">
      <is>
        <t>1.48</t>
      </is>
    </nc>
  </rcc>
  <rcc rId="295" sId="1">
    <oc r="A64" t="inlineStr">
      <is>
        <t>1.42</t>
      </is>
    </oc>
    <nc r="A64" t="inlineStr">
      <is>
        <t>1.49</t>
      </is>
    </nc>
  </rcc>
  <rcc rId="296" sId="1">
    <oc r="A65" t="inlineStr">
      <is>
        <t>1.43</t>
      </is>
    </oc>
    <nc r="A65" t="inlineStr">
      <is>
        <t>1.50</t>
      </is>
    </nc>
  </rcc>
  <rcc rId="297" sId="1">
    <oc r="A66" t="inlineStr">
      <is>
        <t>1.44</t>
      </is>
    </oc>
    <nc r="A66" t="inlineStr">
      <is>
        <t>1.51</t>
      </is>
    </nc>
  </rcc>
  <rcc rId="298" sId="1">
    <oc r="A67" t="inlineStr">
      <is>
        <t>1.45</t>
      </is>
    </oc>
    <nc r="A67" t="inlineStr">
      <is>
        <t>1.52</t>
      </is>
    </nc>
  </rcc>
  <rcc rId="299" sId="1">
    <oc r="A68" t="inlineStr">
      <is>
        <t>1.46</t>
      </is>
    </oc>
    <nc r="A68" t="inlineStr">
      <is>
        <t>1.53</t>
      </is>
    </nc>
  </rcc>
  <rcc rId="300" sId="1">
    <oc r="A69" t="inlineStr">
      <is>
        <t>1.47</t>
      </is>
    </oc>
    <nc r="A69" t="inlineStr">
      <is>
        <t>1.54</t>
      </is>
    </nc>
  </rcc>
  <rcc rId="301" sId="1">
    <oc r="A70" t="inlineStr">
      <is>
        <t>1.48</t>
      </is>
    </oc>
    <nc r="A70" t="inlineStr">
      <is>
        <t>1.55</t>
      </is>
    </nc>
  </rcc>
  <rcc rId="302" sId="1">
    <oc r="A71" t="inlineStr">
      <is>
        <t>1.49</t>
      </is>
    </oc>
    <nc r="A71" t="inlineStr">
      <is>
        <t>1.56</t>
      </is>
    </nc>
  </rcc>
  <rcc rId="303" sId="1">
    <oc r="A72" t="inlineStr">
      <is>
        <t>1.50</t>
      </is>
    </oc>
    <nc r="A72" t="inlineStr">
      <is>
        <t>1.57</t>
      </is>
    </nc>
  </rcc>
  <rcc rId="304" sId="1">
    <oc r="A73" t="inlineStr">
      <is>
        <t>1.51</t>
      </is>
    </oc>
    <nc r="A73" t="inlineStr">
      <is>
        <t>1.58</t>
      </is>
    </nc>
  </rcc>
  <rcc rId="305" sId="1">
    <oc r="A74" t="inlineStr">
      <is>
        <t>1.52</t>
      </is>
    </oc>
    <nc r="A74" t="inlineStr">
      <is>
        <t>1.59</t>
      </is>
    </nc>
  </rcc>
  <rcc rId="306" sId="1">
    <oc r="A75" t="inlineStr">
      <is>
        <t>1.53</t>
      </is>
    </oc>
    <nc r="A75" t="inlineStr">
      <is>
        <t>1.60</t>
      </is>
    </nc>
  </rcc>
  <rcc rId="307" sId="1">
    <oc r="A76" t="inlineStr">
      <is>
        <t>1.54</t>
      </is>
    </oc>
    <nc r="A76" t="inlineStr">
      <is>
        <t>1.61</t>
      </is>
    </nc>
  </rcc>
  <rcc rId="308" sId="1">
    <oc r="A77" t="inlineStr">
      <is>
        <t>1.55</t>
      </is>
    </oc>
    <nc r="A77" t="inlineStr">
      <is>
        <t>1.62</t>
      </is>
    </nc>
  </rcc>
  <rcc rId="309" sId="1">
    <oc r="A78" t="inlineStr">
      <is>
        <t>1.56</t>
      </is>
    </oc>
    <nc r="A78" t="inlineStr">
      <is>
        <t>1.63</t>
      </is>
    </nc>
  </rcc>
  <rcc rId="310" sId="1">
    <oc r="A79" t="inlineStr">
      <is>
        <t>1.57</t>
      </is>
    </oc>
    <nc r="A79" t="inlineStr">
      <is>
        <t>1.64</t>
      </is>
    </nc>
  </rcc>
  <rcc rId="311" sId="1">
    <oc r="A80" t="inlineStr">
      <is>
        <t>1.58</t>
      </is>
    </oc>
    <nc r="A80" t="inlineStr">
      <is>
        <t>1.65</t>
      </is>
    </nc>
  </rcc>
  <rcc rId="312" sId="1">
    <oc r="A81" t="inlineStr">
      <is>
        <t>1.59</t>
      </is>
    </oc>
    <nc r="A81" t="inlineStr">
      <is>
        <t>1.66</t>
      </is>
    </nc>
  </rcc>
  <rcc rId="313" sId="1">
    <oc r="A82" t="inlineStr">
      <is>
        <t>1.60</t>
      </is>
    </oc>
    <nc r="A82" t="inlineStr">
      <is>
        <t>1.67</t>
      </is>
    </nc>
  </rcc>
  <rcc rId="314" sId="1">
    <oc r="A83" t="inlineStr">
      <is>
        <t>1.61</t>
      </is>
    </oc>
    <nc r="A83" t="inlineStr">
      <is>
        <t>1.68</t>
      </is>
    </nc>
  </rcc>
  <rcc rId="315" sId="1">
    <oc r="A84" t="inlineStr">
      <is>
        <t>1.62</t>
      </is>
    </oc>
    <nc r="A84" t="inlineStr">
      <is>
        <t>1.69</t>
      </is>
    </nc>
  </rcc>
  <rcc rId="316" sId="1">
    <oc r="A85" t="inlineStr">
      <is>
        <t>1.63</t>
      </is>
    </oc>
    <nc r="A85" t="inlineStr">
      <is>
        <t>1.70</t>
      </is>
    </nc>
  </rcc>
  <rcc rId="317" sId="1">
    <oc r="A86" t="inlineStr">
      <is>
        <t>1.64</t>
      </is>
    </oc>
    <nc r="A86" t="inlineStr">
      <is>
        <t>1.71</t>
      </is>
    </nc>
  </rcc>
  <rcc rId="318" sId="1">
    <oc r="A87" t="inlineStr">
      <is>
        <t>1.65</t>
      </is>
    </oc>
    <nc r="A87" t="inlineStr">
      <is>
        <t>1.72</t>
      </is>
    </nc>
  </rcc>
  <rcc rId="319" sId="1">
    <oc r="A88" t="inlineStr">
      <is>
        <t>1.66</t>
      </is>
    </oc>
    <nc r="A88" t="inlineStr">
      <is>
        <t>1.73</t>
      </is>
    </nc>
  </rcc>
  <rcc rId="320" sId="1">
    <oc r="A89" t="inlineStr">
      <is>
        <t>1.67</t>
      </is>
    </oc>
    <nc r="A89" t="inlineStr">
      <is>
        <t>1.74</t>
      </is>
    </nc>
  </rcc>
  <rcc rId="321" sId="1">
    <oc r="A90" t="inlineStr">
      <is>
        <t>1.68</t>
      </is>
    </oc>
    <nc r="A90" t="inlineStr">
      <is>
        <t>1.75</t>
      </is>
    </nc>
  </rcc>
  <rcc rId="322" sId="1">
    <oc r="A91" t="inlineStr">
      <is>
        <t>1.69</t>
      </is>
    </oc>
    <nc r="A91" t="inlineStr">
      <is>
        <t>1.76</t>
      </is>
    </nc>
  </rcc>
  <rcc rId="323" sId="1">
    <oc r="A92" t="inlineStr">
      <is>
        <t>1.70</t>
      </is>
    </oc>
    <nc r="A92" t="inlineStr">
      <is>
        <t>1.77</t>
      </is>
    </nc>
  </rcc>
  <rcc rId="324" sId="1">
    <oc r="A93" t="inlineStr">
      <is>
        <t>1.71</t>
      </is>
    </oc>
    <nc r="A93" t="inlineStr">
      <is>
        <t>1.78</t>
      </is>
    </nc>
  </rcc>
  <rcc rId="325" sId="1">
    <oc r="A94" t="inlineStr">
      <is>
        <t>1.72</t>
      </is>
    </oc>
    <nc r="A94" t="inlineStr">
      <is>
        <t>1.79</t>
      </is>
    </nc>
  </rcc>
  <rcc rId="326" sId="1">
    <oc r="A95" t="inlineStr">
      <is>
        <t>1.73</t>
      </is>
    </oc>
    <nc r="A95" t="inlineStr">
      <is>
        <t>1.80</t>
      </is>
    </nc>
  </rcc>
  <rcc rId="327" sId="1">
    <oc r="A96" t="inlineStr">
      <is>
        <t>1.74</t>
      </is>
    </oc>
    <nc r="A96" t="inlineStr">
      <is>
        <t>1.81</t>
      </is>
    </nc>
  </rcc>
  <rcc rId="328" sId="1">
    <oc r="A97" t="inlineStr">
      <is>
        <t>1.75</t>
      </is>
    </oc>
    <nc r="A97" t="inlineStr">
      <is>
        <t>1.82</t>
      </is>
    </nc>
  </rcc>
  <rcc rId="329" sId="1">
    <oc r="A98" t="inlineStr">
      <is>
        <t>1.76</t>
      </is>
    </oc>
    <nc r="A98" t="inlineStr">
      <is>
        <t>1.83</t>
      </is>
    </nc>
  </rcc>
  <rcc rId="330" sId="1">
    <oc r="A99" t="inlineStr">
      <is>
        <t>1.77</t>
      </is>
    </oc>
    <nc r="A99" t="inlineStr">
      <is>
        <t>1.84</t>
      </is>
    </nc>
  </rcc>
  <rcc rId="331" sId="1">
    <oc r="A100" t="inlineStr">
      <is>
        <t>1.78</t>
      </is>
    </oc>
    <nc r="A100" t="inlineStr">
      <is>
        <t>1.85</t>
      </is>
    </nc>
  </rcc>
  <rcc rId="332" sId="1">
    <oc r="A101" t="inlineStr">
      <is>
        <t>1.79</t>
      </is>
    </oc>
    <nc r="A101" t="inlineStr">
      <is>
        <t>1.86</t>
      </is>
    </nc>
  </rcc>
  <rcc rId="333" sId="1">
    <oc r="A102" t="inlineStr">
      <is>
        <t>1.80</t>
      </is>
    </oc>
    <nc r="A102" t="inlineStr">
      <is>
        <t>1.87</t>
      </is>
    </nc>
  </rcc>
  <rcc rId="334" sId="1">
    <oc r="A103" t="inlineStr">
      <is>
        <t>1.81</t>
      </is>
    </oc>
    <nc r="A103" t="inlineStr">
      <is>
        <t>1.88</t>
      </is>
    </nc>
  </rcc>
  <rcc rId="335" sId="1">
    <oc r="A104" t="inlineStr">
      <is>
        <t>1.82</t>
      </is>
    </oc>
    <nc r="A104" t="inlineStr">
      <is>
        <t>1.89</t>
      </is>
    </nc>
  </rcc>
  <rcc rId="336" sId="1">
    <oc r="A105" t="inlineStr">
      <is>
        <t>1.83</t>
      </is>
    </oc>
    <nc r="A105" t="inlineStr">
      <is>
        <t>1.90</t>
      </is>
    </nc>
  </rcc>
  <rfmt sheetId="1" sqref="A105">
    <dxf>
      <fill>
        <patternFill>
          <bgColor theme="0"/>
        </patternFill>
      </fill>
    </dxf>
  </rfmt>
  <rcc rId="337" sId="1">
    <oc r="A106" t="inlineStr">
      <is>
        <t>1.83</t>
      </is>
    </oc>
    <nc r="A106" t="inlineStr">
      <is>
        <t>1.91</t>
      </is>
    </nc>
  </rcc>
  <rcc rId="338" sId="1">
    <oc r="A107" t="inlineStr">
      <is>
        <t>1.84</t>
      </is>
    </oc>
    <nc r="A107" t="inlineStr">
      <is>
        <t>1.92</t>
      </is>
    </nc>
  </rcc>
  <rcc rId="339" sId="1">
    <oc r="A108" t="inlineStr">
      <is>
        <t>1.85</t>
      </is>
    </oc>
    <nc r="A108" t="inlineStr">
      <is>
        <t>1.93</t>
      </is>
    </nc>
  </rcc>
  <rcc rId="340" sId="1">
    <oc r="A109" t="inlineStr">
      <is>
        <t>1.86</t>
      </is>
    </oc>
    <nc r="A109" t="inlineStr">
      <is>
        <t>1.94</t>
      </is>
    </nc>
  </rcc>
  <rcc rId="341" sId="1">
    <oc r="A110" t="inlineStr">
      <is>
        <t>1.87</t>
      </is>
    </oc>
    <nc r="A110" t="inlineStr">
      <is>
        <t>1.95</t>
      </is>
    </nc>
  </rcc>
  <rcc rId="342" sId="1">
    <oc r="A111" t="inlineStr">
      <is>
        <t>1.88</t>
      </is>
    </oc>
    <nc r="A111" t="inlineStr">
      <is>
        <t>1.95</t>
      </is>
    </nc>
  </rcc>
  <rcc rId="343" sId="1">
    <oc r="A112" t="inlineStr">
      <is>
        <t>1.89</t>
      </is>
    </oc>
    <nc r="A112" t="inlineStr">
      <is>
        <t>1.96</t>
      </is>
    </nc>
  </rcc>
  <rcc rId="344" sId="1">
    <oc r="A113" t="inlineStr">
      <is>
        <t>1.90</t>
      </is>
    </oc>
    <nc r="A113" t="inlineStr">
      <is>
        <t>1.97</t>
      </is>
    </nc>
  </rcc>
  <rcc rId="345" sId="1">
    <oc r="A114" t="inlineStr">
      <is>
        <t>1.91</t>
      </is>
    </oc>
    <nc r="A114" t="inlineStr">
      <is>
        <t>1.98</t>
      </is>
    </nc>
  </rcc>
  <rcc rId="346" sId="1">
    <oc r="A115" t="inlineStr">
      <is>
        <t>1.92</t>
      </is>
    </oc>
    <nc r="A115" t="inlineStr">
      <is>
        <t>1.99</t>
      </is>
    </nc>
  </rcc>
  <rcc rId="347" sId="1">
    <oc r="A116" t="inlineStr">
      <is>
        <t>1.93</t>
      </is>
    </oc>
    <nc r="A116" t="inlineStr">
      <is>
        <t>1.100</t>
      </is>
    </nc>
  </rcc>
  <rcc rId="348" sId="1">
    <oc r="A117" t="inlineStr">
      <is>
        <t>1.94</t>
      </is>
    </oc>
    <nc r="A117" t="inlineStr">
      <is>
        <t>1.101</t>
      </is>
    </nc>
  </rcc>
  <rcc rId="349" sId="1">
    <oc r="A118" t="inlineStr">
      <is>
        <t>1.95</t>
      </is>
    </oc>
    <nc r="A118" t="inlineStr">
      <is>
        <t>1.102</t>
      </is>
    </nc>
  </rcc>
  <rcc rId="350" sId="1">
    <oc r="A119" t="inlineStr">
      <is>
        <t>1.96</t>
      </is>
    </oc>
    <nc r="A119" t="inlineStr">
      <is>
        <t>1.103</t>
      </is>
    </nc>
  </rcc>
  <rcc rId="351" sId="1" odxf="1" dxf="1">
    <nc r="A120" t="inlineStr">
      <is>
        <t>1.104</t>
      </is>
    </nc>
    <ndxf>
      <font>
        <sz val="13"/>
        <color auto="1"/>
        <name val="Times New Roman"/>
        <scheme val="none"/>
      </font>
      <numFmt numFmtId="30" formatCode="@"/>
      <fill>
        <patternFill patternType="none">
          <bgColor indexed="65"/>
        </patternFill>
      </fill>
      <alignment horizontal="center" vertical="center" wrapText="1" readingOrder="0"/>
    </ndxf>
  </rcc>
  <rcc rId="352" sId="1">
    <oc r="A121" t="inlineStr">
      <is>
        <t>1.97</t>
      </is>
    </oc>
    <nc r="A121" t="inlineStr">
      <is>
        <t>1.105</t>
      </is>
    </nc>
  </rcc>
  <rcc rId="353" sId="1">
    <oc r="A122" t="inlineStr">
      <is>
        <t>1.98</t>
      </is>
    </oc>
    <nc r="A122" t="inlineStr">
      <is>
        <t>1.106</t>
      </is>
    </nc>
  </rcc>
  <rcc rId="354" sId="1">
    <oc r="A123" t="inlineStr">
      <is>
        <t>1.99</t>
      </is>
    </oc>
    <nc r="A123" t="inlineStr">
      <is>
        <t>1.107</t>
      </is>
    </nc>
  </rcc>
  <rcc rId="355" sId="1">
    <oc r="A124" t="inlineStr">
      <is>
        <t>1.100</t>
      </is>
    </oc>
    <nc r="A124" t="inlineStr">
      <is>
        <t>1.108</t>
      </is>
    </nc>
  </rcc>
  <rcc rId="356" sId="1">
    <oc r="A125" t="inlineStr">
      <is>
        <t>1.101</t>
      </is>
    </oc>
    <nc r="A125" t="inlineStr">
      <is>
        <t>1.109</t>
      </is>
    </nc>
  </rcc>
  <rcc rId="357" sId="1">
    <oc r="A126" t="inlineStr">
      <is>
        <t>1.102</t>
      </is>
    </oc>
    <nc r="A126" t="inlineStr">
      <is>
        <t>1.110</t>
      </is>
    </nc>
  </rcc>
  <rcc rId="358" sId="1">
    <oc r="A127" t="inlineStr">
      <is>
        <t>1.103</t>
      </is>
    </oc>
    <nc r="A127" t="inlineStr">
      <is>
        <t>1.111</t>
      </is>
    </nc>
  </rcc>
  <rcc rId="359" sId="1">
    <oc r="A128" t="inlineStr">
      <is>
        <t>1.104</t>
      </is>
    </oc>
    <nc r="A128" t="inlineStr">
      <is>
        <t>1.112</t>
      </is>
    </nc>
  </rcc>
  <rcc rId="360" sId="1">
    <oc r="A129" t="inlineStr">
      <is>
        <t>1.105</t>
      </is>
    </oc>
    <nc r="A129" t="inlineStr">
      <is>
        <t>1.113</t>
      </is>
    </nc>
  </rcc>
  <rcc rId="361" sId="1">
    <oc r="A130" t="inlineStr">
      <is>
        <t>1.106</t>
      </is>
    </oc>
    <nc r="A130" t="inlineStr">
      <is>
        <t>1.114</t>
      </is>
    </nc>
  </rcc>
  <rcc rId="362" sId="1">
    <oc r="A131" t="inlineStr">
      <is>
        <t>1.107</t>
      </is>
    </oc>
    <nc r="A131" t="inlineStr">
      <is>
        <t>1.115</t>
      </is>
    </nc>
  </rcc>
  <rcc rId="363" sId="1">
    <oc r="A132" t="inlineStr">
      <is>
        <t>1.108</t>
      </is>
    </oc>
    <nc r="A132" t="inlineStr">
      <is>
        <t>1.116</t>
      </is>
    </nc>
  </rcc>
  <rcc rId="364" sId="1">
    <oc r="A133" t="inlineStr">
      <is>
        <t>1.109</t>
      </is>
    </oc>
    <nc r="A133" t="inlineStr">
      <is>
        <t>1.117</t>
      </is>
    </nc>
  </rcc>
  <rcc rId="365" sId="1">
    <oc r="A134" t="inlineStr">
      <is>
        <t>1.110</t>
      </is>
    </oc>
    <nc r="A134" t="inlineStr">
      <is>
        <t>1.118</t>
      </is>
    </nc>
  </rcc>
  <rcc rId="366" sId="1">
    <oc r="A135" t="inlineStr">
      <is>
        <t>1.111</t>
      </is>
    </oc>
    <nc r="A135" t="inlineStr">
      <is>
        <t>1.119</t>
      </is>
    </nc>
  </rcc>
  <rcc rId="367" sId="1">
    <oc r="A136" t="inlineStr">
      <is>
        <t>1.112</t>
      </is>
    </oc>
    <nc r="A136" t="inlineStr">
      <is>
        <t>1.118</t>
      </is>
    </nc>
  </rcc>
  <rfmt sheetId="1" sqref="A136">
    <dxf>
      <fill>
        <patternFill>
          <bgColor theme="0"/>
        </patternFill>
      </fill>
    </dxf>
  </rfmt>
  <rcc rId="368" sId="1">
    <oc r="A137" t="inlineStr">
      <is>
        <t>1.112</t>
      </is>
    </oc>
    <nc r="A137" t="inlineStr">
      <is>
        <t>1.119</t>
      </is>
    </nc>
  </rcc>
  <rfmt sheetId="1" sqref="B148:B150">
    <dxf>
      <fill>
        <patternFill>
          <bgColor theme="0"/>
        </patternFill>
      </fill>
    </dxf>
  </rfmt>
  <rfmt sheetId="1" sqref="A153:G153" start="0" length="2147483647">
    <dxf>
      <font>
        <color auto="1"/>
      </font>
    </dxf>
  </rfmt>
  <rcv guid="{E89F24A4-FE56-4D64-9331-F730C1129341}" action="delete"/>
  <rdn rId="0" localSheetId="1" customView="1" name="Z_E89F24A4_FE56_4D64_9331_F730C1129341_.wvu.PrintArea" hidden="1" oldHidden="1">
    <formula>'Реестр источников доходов'!$A$1:$G$153</formula>
    <oldFormula>'Реестр источников доходов'!$A$1:$G$153</oldFormula>
  </rdn>
  <rdn rId="0" localSheetId="1" customView="1" name="Z_E89F24A4_FE56_4D64_9331_F730C1129341_.wvu.PrintTitles" hidden="1" oldHidden="1">
    <formula>'Реестр источников доходов'!$11:$13</formula>
    <oldFormula>'Реестр источников доходов'!$11:$13</oldFormula>
  </rdn>
  <rdn rId="0" localSheetId="1" customView="1" name="Z_E89F24A4_FE56_4D64_9331_F730C1129341_.wvu.Rows" hidden="1" oldHidden="1">
    <formula>'Реестр источников доходов'!$1:$1</formula>
    <oldFormula>'Реестр источников доходов'!$1:$1</oldFormula>
  </rdn>
  <rdn rId="0" localSheetId="1" customView="1" name="Z_E89F24A4_FE56_4D64_9331_F730C1129341_.wvu.FilterData" hidden="1" oldHidden="1">
    <formula>'Реестр источников доходов'!$A$13:$G$151</formula>
    <oldFormula>'Реестр источников доходов'!$A$13:$G$151</oldFormula>
  </rdn>
  <rcv guid="{E89F24A4-FE56-4D64-9331-F730C1129341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80:G83">
    <dxf>
      <fill>
        <patternFill patternType="solid">
          <bgColor rgb="FFFFFF00"/>
        </patternFill>
      </fill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3" sId="1">
    <oc r="E198">
      <f>E39+E40+E41+E42+E43+E134+E135+#REF!</f>
    </oc>
    <nc r="E198">
      <f>E39+E40+E41+E42+E43+E134+E135</f>
    </nc>
  </rcc>
  <rcc rId="794" sId="1">
    <oc r="F198">
      <f>F39+F40+F41+F42+F43+F134+F135+#REF!</f>
    </oc>
    <nc r="F198">
      <f>F39+F40+F41+F42+F43+F134+F135</f>
    </nc>
  </rcc>
  <rcc rId="795" sId="1">
    <oc r="G198">
      <f>G39+G40+G41+G42+G43+G134+G135+#REF!</f>
    </oc>
    <nc r="G198">
      <f>G39+G40+G41+G42+G43+G134+G135</f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96" sId="1" ref="A136:XFD136" action="insertRow"/>
  <rcc rId="797" sId="1">
    <nc r="A136" t="inlineStr">
      <is>
        <t>2.7.</t>
      </is>
    </nc>
  </rcc>
  <rcc rId="798" sId="1">
    <nc r="B136" t="inlineStr">
      <is>
        <t>043 2 18 04030 04 0000 150</t>
      </is>
    </nc>
  </rcc>
  <rcc rId="799" sId="1">
    <nc r="C136" t="inlineStr">
      <is>
        <t>Доходы бюджетов городских округов от возврата иными организациями остатков субсидий прошлых лет</t>
      </is>
    </nc>
  </rcc>
  <rcc rId="800" sId="1">
    <nc r="D136" t="inlineStr">
      <is>
        <t>Департамент образования Администрации города Сургута</t>
      </is>
    </nc>
  </rcc>
  <rcc rId="801" sId="1" numFmtId="4">
    <nc r="E136">
      <v>287413.26</v>
    </nc>
  </rcc>
  <rcc rId="802" sId="1" numFmtId="4">
    <nc r="F136">
      <v>287413.26</v>
    </nc>
  </rcc>
  <rcc rId="803" sId="1" numFmtId="4">
    <nc r="G136">
      <v>287413.26</v>
    </nc>
  </rcc>
  <rcc rId="804" sId="1">
    <oc r="E187">
      <f>E133</f>
    </oc>
    <nc r="E187">
      <f>E133+E136</f>
    </nc>
  </rcc>
  <rcc rId="805" sId="1">
    <oc r="F187">
      <f>F133</f>
    </oc>
    <nc r="F187">
      <f>F133+F136</f>
    </nc>
  </rcc>
  <rcc rId="806" sId="1">
    <oc r="G187">
      <f>G133</f>
    </oc>
    <nc r="G187">
      <f>G133+G136</f>
    </nc>
  </rcc>
  <rcc rId="807" sId="1">
    <oc r="E199">
      <f>E39+E40+E41+E42+E43+E134+E135</f>
    </oc>
    <nc r="E199">
      <f>E39+E40+E41+E42+E43+E134+E135+E136</f>
    </nc>
  </rcc>
  <rcc rId="808" sId="1">
    <oc r="F199">
      <f>F39+F40+F41+F42+F43+F134+F135</f>
    </oc>
    <nc r="F199">
      <f>F39+F40+F41+F42+F43+F134+F135+F136</f>
    </nc>
  </rcc>
  <rcc rId="809" sId="1">
    <oc r="G199">
      <f>G39+G40+G41+G42+G43+G134+G135</f>
    </oc>
    <nc r="G199">
      <f>G39+G40+G41+G42+G43+G134+G135+G136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0" sId="1" numFmtId="4">
    <oc r="E58">
      <v>7785427.0700000003</v>
    </oc>
    <nc r="E58">
      <f>7785427.07+9062250</f>
    </nc>
  </rcc>
  <rcv guid="{E89F24A4-FE56-4D64-9331-F730C1129341}" action="delete"/>
  <rdn rId="0" localSheetId="1" customView="1" name="Z_E89F24A4_FE56_4D64_9331_F730C1129341_.wvu.PrintArea" hidden="1" oldHidden="1">
    <formula>'Реестр источников доходов'!$A$1:$G$143</formula>
    <oldFormula>'Реестр источников доходов'!$A$1:$G$143</oldFormula>
  </rdn>
  <rdn rId="0" localSheetId="1" customView="1" name="Z_E89F24A4_FE56_4D64_9331_F730C1129341_.wvu.PrintTitles" hidden="1" oldHidden="1">
    <formula>'Реестр источников доходов'!$11:$13</formula>
    <oldFormula>'Реестр источников доходов'!$11:$13</oldFormula>
  </rdn>
  <rdn rId="0" localSheetId="1" customView="1" name="Z_E89F24A4_FE56_4D64_9331_F730C1129341_.wvu.Rows" hidden="1" oldHidden="1">
    <formula>'Реестр источников доходов'!$1:$1</formula>
    <oldFormula>'Реестр источников доходов'!$1:$1</oldFormula>
  </rdn>
  <rdn rId="0" localSheetId="1" customView="1" name="Z_E89F24A4_FE56_4D64_9331_F730C1129341_.wvu.FilterData" hidden="1" oldHidden="1">
    <formula>'Реестр источников доходов'!$A$11:$G$141</formula>
    <oldFormula>'Реестр источников доходов'!$A$11:$G$141</oldFormula>
  </rdn>
  <rcv guid="{E89F24A4-FE56-4D64-9331-F730C1129341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доходов'!$A$2:$G$143</formula>
    <oldFormula>'Реестр источников доходов'!$A$2:$G$143</oldFormula>
  </rdn>
  <rdn rId="0" localSheetId="1" customView="1" name="Z_97615437_00C9_4F23_9CE4_AEB3E38D7E5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97615437_00C9_4F23_9CE4_AEB3E38D7E5C_.wvu.Rows" hidden="1" oldHidden="1">
    <formula>'Реестр источников доходов'!$1:$1</formula>
    <oldFormula>'Реестр источников доходов'!$1:$1</oldFormula>
  </rdn>
  <rdn rId="0" localSheetId="1" customView="1" name="Z_97615437_00C9_4F23_9CE4_AEB3E38D7E5C_.wvu.FilterData" hidden="1" oldHidden="1">
    <formula>'Реестр источников доходов'!$A$13:$G$141</formula>
    <oldFormula>'Реестр источников доходов'!$A$13:$G$141</oldFormula>
  </rdn>
  <rcv guid="{97615437-00C9-4F23-9CE4-AEB3E38D7E5C}" action="add"/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19" sId="1" ref="A144:XFD144" action="deleteRow"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fmt sheetId="1" sqref="B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20" sId="1" ref="A144:XFD144" action="deleteRow">
    <undo index="0" exp="ref" v="1" dr="G144" r="G215" sId="1"/>
    <undo index="0" exp="ref" v="1" dr="F144" r="F215" sId="1"/>
    <undo index="0" exp="ref" v="1" dr="E144" r="E215" sId="1"/>
    <undo index="0" exp="ref" v="1" dr="G144" r="G189" sId="1"/>
    <undo index="0" exp="ref" v="1" dr="F144" r="F189" sId="1"/>
    <undo index="0" exp="ref" v="1" dr="E144" r="E189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1 01 02000 01 0000 110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E80+E81+E82+E83+E84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F80+F81+F82+F83+F84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G80+G81+G82+G83+G84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21" sId="1" ref="A144:XFD144" action="deleteRow">
    <undo index="1" exp="ref" v="1" dr="G144" r="G214" sId="1"/>
    <undo index="1" exp="ref" v="1" dr="F144" r="F214" sId="1"/>
    <undo index="1" exp="ref" v="1" dr="E144" r="E214" sId="1"/>
    <undo index="1" exp="ref" v="1" dr="G144" r="G188" sId="1"/>
    <undo index="1" exp="ref" v="1" dr="F144" r="F188" sId="1"/>
    <undo index="1" exp="ref" v="1" dr="E144" r="E188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1 05 00000 01 0000 110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E85+E86+E87+E88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F85+F86+F87+F88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G85+G86+G87+G88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22" sId="1" ref="A144:XFD144" action="deleteRow">
    <undo index="3" exp="ref" v="1" dr="G144" r="G213" sId="1"/>
    <undo index="3" exp="ref" v="1" dr="F144" r="F213" sId="1"/>
    <undo index="3" exp="ref" v="1" dr="E144" r="E213" sId="1"/>
    <undo index="3" exp="ref" v="1" dr="G144" r="G187" sId="1"/>
    <undo index="3" exp="ref" v="1" dr="F144" r="F187" sId="1"/>
    <undo index="3" exp="ref" v="1" dr="E144" r="E187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1 06 00000 02 0000 110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E89+E90+E91+E92+E93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F89+F90+F91+F92+F93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G89+G90+G91+G92+G93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23" sId="1" ref="A144:XFD144" action="deleteRow">
    <undo index="5" exp="ref" v="1" dr="G144" r="G212" sId="1"/>
    <undo index="5" exp="ref" v="1" dr="F144" r="F212" sId="1"/>
    <undo index="5" exp="ref" v="1" dr="E144" r="E212" sId="1"/>
    <undo index="5" exp="ref" v="1" dr="G144" r="G186" sId="1"/>
    <undo index="5" exp="ref" v="1" dr="F144" r="F186" sId="1"/>
    <undo index="5" exp="ref" v="1" dr="E144" r="E186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1 03 02000 01 0000 110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E74+E75+E76+E77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F74+F75+F76+F77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G74+G75+G76+G77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24" sId="1" ref="A144:XFD144" action="deleteRow">
    <undo index="0" exp="ref" v="1" dr="G144" r="G212" sId="1"/>
    <undo index="0" exp="ref" v="1" dr="F144" r="F212" sId="1"/>
    <undo index="0" exp="ref" v="1" dr="E144" r="E212" sId="1"/>
    <undo index="7" exp="ref" v="1" dr="G144" r="G185" sId="1"/>
    <undo index="7" exp="ref" v="1" dr="F144" r="F185" sId="1"/>
    <undo index="7" exp="ref" v="1" dr="E144" r="E185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1 11 01040 04 0000 120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E58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F58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G58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4">
        <f>E144+E145+E146+E147+E148+E149+E150+E151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</ndxf>
    </rcc>
    <rcc rId="0" sId="1" dxf="1">
      <nc r="I144">
        <f>F144+F145+F146+F147+F148+F149+F150+F151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</ndxf>
    </rcc>
    <rcc rId="0" sId="1" dxf="1">
      <nc r="J144">
        <f>G144+G145+G146+G147+G148+G149+G150+G151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</ndxf>
    </rcc>
  </rrc>
  <rrc rId="825" sId="1" ref="A144:XFD144" action="deleteRow">
    <undo index="1" exp="ref" v="1" dr="G144" r="G211" sId="1"/>
    <undo index="1" exp="ref" v="1" dr="F144" r="F211" sId="1"/>
    <undo index="1" exp="ref" v="1" dr="E144" r="E211" sId="1"/>
    <undo index="9" exp="ref" v="1" dr="G144" r="G184" sId="1"/>
    <undo index="9" exp="ref" v="1" dr="F144" r="F184" sId="1"/>
    <undo index="9" exp="ref" v="1" dr="E144" r="E184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1 11 05012 04 0000 120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E59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F59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G59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26" sId="1" ref="A144:XFD144" action="deleteRow">
    <undo index="3" exp="ref" v="1" dr="G144" r="G210" sId="1"/>
    <undo index="3" exp="ref" v="1" dr="F144" r="F210" sId="1"/>
    <undo index="3" exp="ref" v="1" dr="E144" r="E210" sId="1"/>
    <undo index="11" exp="ref" v="1" dr="G144" r="G183" sId="1"/>
    <undo index="11" exp="ref" v="1" dr="F144" r="F183" sId="1"/>
    <undo index="11" exp="ref" v="1" dr="E144" r="E183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1 11 05024 04 0000 120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E60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F60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G60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27" sId="1" ref="A144:XFD144" action="deleteRow">
    <undo index="5" exp="ref" v="1" dr="G144" r="G209" sId="1"/>
    <undo index="5" exp="ref" v="1" dr="F144" r="F209" sId="1"/>
    <undo index="5" exp="ref" v="1" dr="E144" r="E209" sId="1"/>
    <undo index="13" exp="ref" v="1" dr="G144" r="G182" sId="1"/>
    <undo index="13" exp="ref" v="1" dr="F144" r="F182" sId="1"/>
    <undo index="13" exp="ref" v="1" dr="E144" r="E182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1 11 05034 04 0000 120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E19+E45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F19+F45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G19+G45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28" sId="1" ref="A144:XFD144" action="deleteRow">
    <undo index="7" exp="ref" v="1" dr="G144" r="G208" sId="1"/>
    <undo index="7" exp="ref" v="1" dr="F144" r="F208" sId="1"/>
    <undo index="7" exp="ref" v="1" dr="E144" r="E208" sId="1"/>
    <undo index="15" exp="ref" v="1" dr="G144" r="G181" sId="1"/>
    <undo index="15" exp="ref" v="1" dr="F144" r="F181" sId="1"/>
    <undo index="15" exp="ref" v="1" dr="E144" r="E181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1 11 05074 04 0000 120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E61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F61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G61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29" sId="1" ref="A144:XFD144" action="deleteRow">
    <undo index="9" exp="ref" v="1" dr="G144" r="G207" sId="1"/>
    <undo index="9" exp="ref" v="1" dr="F144" r="F207" sId="1"/>
    <undo index="9" exp="ref" v="1" dr="E144" r="E207" sId="1"/>
    <undo index="17" exp="ref" v="1" dr="G144" r="G180" sId="1"/>
    <undo index="17" exp="ref" v="1" dr="F144" r="F180" sId="1"/>
    <undo index="17" exp="ref" v="1" dr="E144" r="E180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1 11 05324 04 0000 120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E39+E20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F39+F20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G39+G20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30" sId="1" ref="A144:XFD144" action="deleteRow">
    <undo index="11" exp="ref" v="1" dr="G144" r="G206" sId="1"/>
    <undo index="11" exp="ref" v="1" dr="F144" r="F206" sId="1"/>
    <undo index="11" exp="ref" v="1" dr="E144" r="E206" sId="1"/>
    <undo index="19" exp="ref" v="1" dr="G144" r="G179" sId="1"/>
    <undo index="19" exp="ref" v="1" dr="F144" r="F179" sId="1"/>
    <undo index="19" exp="ref" v="1" dr="E144" r="E179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1 11 07014 04 0000 120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E21+E40+E62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F21+F40+F62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G21+G40+G62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31" sId="1" ref="A144:XFD144" action="deleteRow">
    <undo index="13" exp="ref" v="1" dr="G144" r="G205" sId="1"/>
    <undo index="13" exp="ref" v="1" dr="F144" r="F205" sId="1"/>
    <undo index="13" exp="ref" v="1" dr="E144" r="E205" sId="1"/>
    <undo index="21" exp="ref" v="1" dr="G144" r="G178" sId="1"/>
    <undo index="21" exp="ref" v="1" dr="F144" r="F178" sId="1"/>
    <undo index="21" exp="ref" v="1" dr="E144" r="E178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1 11 09044 04 0000 120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E22+E46+E63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F22+F46+F63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G22+G46+G63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32" sId="1" ref="A144:XFD144" action="deleteRow">
    <undo index="15" exp="ref" v="1" dr="G144" r="G204" sId="1"/>
    <undo index="15" exp="ref" v="1" dr="F144" r="F204" sId="1"/>
    <undo index="15" exp="ref" v="1" dr="E144" r="E204" sId="1"/>
    <undo index="23" exp="ref" v="1" dr="G144" r="G177" sId="1"/>
    <undo index="23" exp="ref" v="1" dr="F144" r="F177" sId="1"/>
    <undo index="23" exp="ref" v="1" dr="E144" r="E177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1 12 01000 01 0000 120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E55+E56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F55+F56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G55+G56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33" sId="1" ref="A144:XFD144" action="deleteRow">
    <undo index="7" exp="ref" v="1" dr="G144" r="G202" sId="1"/>
    <undo index="7" exp="ref" v="1" dr="F144" r="F202" sId="1"/>
    <undo index="7" exp="ref" v="1" dr="E144" r="E202" sId="1"/>
    <undo index="25" exp="ref" v="1" dr="G144" r="G176" sId="1"/>
    <undo index="25" exp="ref" v="1" dr="F144" r="F176" sId="1"/>
    <undo index="25" exp="ref" v="1" dr="E144" r="E176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1 08 03000 01 0000 110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E94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F94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G94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4">
        <f>E144+E145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</ndxf>
    </rcc>
    <rcc rId="0" sId="1" dxf="1">
      <nc r="I144">
        <f>F144+F145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</ndxf>
    </rcc>
    <rcc rId="0" sId="1" dxf="1">
      <nc r="J144">
        <f>G144+G145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</ndxf>
    </rcc>
  </rrc>
  <rrc rId="834" sId="1" ref="A144:XFD144" action="deleteRow">
    <undo index="9" exp="ref" v="1" dr="G144" r="G201" sId="1"/>
    <undo index="9" exp="ref" v="1" dr="F144" r="F201" sId="1"/>
    <undo index="9" exp="ref" v="1" dr="E144" r="E201" sId="1"/>
    <undo index="27" exp="ref" v="1" dr="G144" r="G175" sId="1"/>
    <undo index="27" exp="ref" v="1" dr="F144" r="F175" sId="1"/>
    <undo index="27" exp="ref" v="1" dr="E144" r="E175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1 08 07000 01 0000 110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E18+E44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F18+F44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G18+G44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35" sId="1" ref="A144:XFD144" action="deleteRow">
    <undo index="17" exp="ref" v="1" dr="G144" r="G201" sId="1"/>
    <undo index="17" exp="ref" v="1" dr="F144" r="F201" sId="1"/>
    <undo index="17" exp="ref" v="1" dr="E144" r="E201" sId="1"/>
    <undo index="29" exp="ref" v="1" dr="G144" r="G174" sId="1"/>
    <undo index="29" exp="ref" v="1" dr="F144" r="F174" sId="1"/>
    <undo index="29" exp="ref" v="1" dr="E144" r="E174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1 13 01994 04 0000 130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E23+E47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F23+F47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G23+G47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36" sId="1" ref="A144:XFD144" action="deleteRow">
    <undo index="19" exp="ref" v="1" dr="G144" r="G200" sId="1"/>
    <undo index="19" exp="ref" v="1" dr="F144" r="F200" sId="1"/>
    <undo index="19" exp="ref" v="1" dr="E144" r="E200" sId="1"/>
    <undo index="31" exp="ref" v="1" dr="G144" r="G173" sId="1"/>
    <undo index="31" exp="ref" v="1" dr="F144" r="F173" sId="1"/>
    <undo index="31" exp="ref" v="1" dr="E144" r="E173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1 13 02064 04 0000 130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E24+E64+E48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F24+F64+F48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G24+G64+G48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37" sId="1" ref="A144:XFD144" action="deleteRow">
    <undo index="21" exp="ref" v="1" dr="G144" r="G199" sId="1"/>
    <undo index="21" exp="ref" v="1" dr="F144" r="F199" sId="1"/>
    <undo index="21" exp="ref" v="1" dr="E144" r="E199" sId="1"/>
    <undo index="33" exp="ref" v="1" dr="G144" r="G172" sId="1"/>
    <undo index="33" exp="ref" v="1" dr="F144" r="F172" sId="1"/>
    <undo index="33" exp="ref" v="1" dr="E144" r="E172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1 13 02994 04 0000 130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E25+E49+E65+E41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F25+F49+F65+F41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G25+G49+G65+G41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38" sId="1" ref="A144:XFD144" action="deleteRow">
    <undo index="23" exp="ref" v="1" dr="G144" r="G198" sId="1"/>
    <undo index="23" exp="ref" v="1" dr="F144" r="F198" sId="1"/>
    <undo index="23" exp="ref" v="1" dr="E144" r="E198" sId="1"/>
    <undo index="37" exp="ref" v="1" dr="G144" r="G171" sId="1"/>
    <undo index="37" exp="ref" v="1" dr="F144" r="F171" sId="1"/>
    <undo index="37" exp="ref" v="1" dr="E144" r="E171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1 14 01040 04 0000 410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E66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F66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G66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39" sId="1" ref="A144:XFD144" action="deleteRow">
    <undo index="25" exp="ref" v="1" dr="G144" r="G197" sId="1"/>
    <undo index="25" exp="ref" v="1" dr="F144" r="F197" sId="1"/>
    <undo index="25" exp="ref" v="1" dr="E144" r="E197" sId="1"/>
    <undo index="35" exp="ref" v="1" dr="G144" r="G170" sId="1"/>
    <undo index="35" exp="ref" v="1" dr="F144" r="F170" sId="1"/>
    <undo index="35" exp="ref" v="1" dr="E144" r="E170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1 14 02042 04 0000 410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E26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F26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G26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40" sId="1" ref="A144:XFD144" action="deleteRow">
    <undo index="27" exp="ref" v="1" dr="G144" r="G196" sId="1"/>
    <undo index="27" exp="ref" v="1" dr="F144" r="F196" sId="1"/>
    <undo index="27" exp="ref" v="1" dr="E144" r="E196" sId="1"/>
    <undo index="39" exp="ref" v="1" dr="G144" r="G169" sId="1"/>
    <undo index="39" exp="ref" v="1" dr="F144" r="F169" sId="1"/>
    <undo index="39" exp="ref" v="1" dr="E144" r="E169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1 14 02042 04 0000 440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E27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F27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G27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41" sId="1" ref="A144:XFD144" action="deleteRow">
    <undo index="29" exp="ref" v="1" dr="G144" r="G195" sId="1"/>
    <undo index="29" exp="ref" v="1" dr="F144" r="F195" sId="1"/>
    <undo index="29" exp="ref" v="1" dr="E144" r="E195" sId="1"/>
    <undo index="41" exp="ref" v="1" dr="G144" r="G168" sId="1"/>
    <undo index="41" exp="ref" v="1" dr="F144" r="F168" sId="1"/>
    <undo index="41" exp="ref" v="1" dr="E144" r="E168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1 14 02043 04 0000 410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E67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F67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G67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42" sId="1" ref="A144:XFD144" action="deleteRow">
    <undo index="31" exp="ref" v="1" dr="G144" r="G194" sId="1"/>
    <undo index="31" exp="ref" v="1" dr="F144" r="F194" sId="1"/>
    <undo index="31" exp="ref" v="1" dr="E144" r="E194" sId="1"/>
    <undo index="43" exp="ref" v="1" dr="G144" r="G167" sId="1"/>
    <undo index="43" exp="ref" v="1" dr="F144" r="F167" sId="1"/>
    <undo index="43" exp="ref" v="1" dr="E144" r="E167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1 14 02043 04 0000 440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E68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F68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G68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43" sId="1" ref="A144:XFD144" action="deleteRow">
    <undo index="33" exp="ref" v="1" dr="G144" r="G193" sId="1"/>
    <undo index="33" exp="ref" v="1" dr="F144" r="F193" sId="1"/>
    <undo index="33" exp="ref" v="1" dr="E144" r="E193" sId="1"/>
    <undo index="45" exp="ref" v="1" dr="G144" r="G166" sId="1"/>
    <undo index="45" exp="ref" v="1" dr="F144" r="F166" sId="1"/>
    <undo index="45" exp="ref" v="1" dr="E144" r="E166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1 14 06012 04 0000 430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E69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F69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G69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44" sId="1" ref="A144:XFD144" action="deleteRow">
    <undo index="35" exp="ref" v="1" dr="G144" r="G192" sId="1"/>
    <undo index="35" exp="ref" v="1" dr="F144" r="F192" sId="1"/>
    <undo index="35" exp="ref" v="1" dr="E144" r="E192" sId="1"/>
    <undo index="47" exp="ref" v="1" dr="G144" r="G165" sId="1"/>
    <undo index="47" exp="ref" v="1" dr="F144" r="F165" sId="1"/>
    <undo index="47" exp="ref" v="1" dr="E144" r="E165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1 14 06024 04 0000 430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E70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F70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G70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45" sId="1" ref="A144:XFD144" action="deleteRow">
    <undo index="37" exp="ref" v="1" dr="G144" r="G191" sId="1"/>
    <undo index="37" exp="ref" v="1" dr="F144" r="F191" sId="1"/>
    <undo index="37" exp="ref" v="1" dr="E144" r="E191" sId="1"/>
    <undo index="49" exp="ref" v="1" dr="G144" r="G164" sId="1"/>
    <undo index="49" exp="ref" v="1" dr="F144" r="F164" sId="1"/>
    <undo index="49" exp="ref" v="1" dr="E144" r="E164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</dxf>
    </rfmt>
    <rcc rId="0" sId="1" dxf="1">
      <nc r="B144" t="inlineStr">
        <is>
          <t>1 14 06312 04 0000 430</t>
        </is>
      </nc>
      <n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E71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F71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G71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alignment horizontal="center" vertical="center" readingOrder="0"/>
      </dxf>
    </rfmt>
  </rrc>
  <rrc rId="846" sId="1" ref="A144:XFD144" action="deleteRow">
    <undo index="43" exp="ref" v="1" dr="G144" r="G190" sId="1"/>
    <undo index="43" exp="ref" v="1" dr="F144" r="F190" sId="1"/>
    <undo index="43" exp="ref" v="1" dr="E144" r="E190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center" vertical="top" readingOrder="0"/>
      </dxf>
    </rfmt>
    <rcc rId="0" sId="1" dxf="1">
      <nc r="B144" t="inlineStr">
        <is>
          <t>1 16 00000 00 0000 140</t>
        </is>
      </nc>
      <ndxf>
        <font>
          <sz val="13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b/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E145+E147+E148+E149+E150+E146</f>
      </nc>
      <ndxf>
        <font>
          <b/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F145+F147+F148+F149+F150+F146</f>
      </nc>
      <ndxf>
        <font>
          <b/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G145+G147+G148+G149+G150+G146</f>
      </nc>
      <ndxf>
        <font>
          <b/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b/>
          <sz val="13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47" sId="1" ref="A144:XFD144" action="deleteRow">
    <undo index="51" exp="ref" v="1" dr="G144" r="G162" sId="1"/>
    <undo index="51" exp="ref" v="1" dr="F144" r="F162" sId="1"/>
    <undo index="51" exp="ref" v="1" dr="E144" r="E162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center" vertical="top" readingOrder="0"/>
      </dxf>
    </rfmt>
    <rcc rId="0" sId="1" dxf="1">
      <nc r="B144" t="inlineStr">
        <is>
          <t>1 16 01000 01 0000 140</t>
        </is>
      </nc>
      <ndxf>
        <font>
          <sz val="13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E30+E38+E78+E79+E95+E96+E97+E99+E100+E101+E102+E103+E104+E105+E106+E107+E108+E110+E112+E113+E114+E115+E116+E117+E118+E119+E120+E121+E122+E123+E124+E125+E126+E98+E28+E29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F30+F38+F78+F79+F95+F96+F97+F99+F100+F101+F102+F103+F104+F105+F106+F107+F108+F110+F112+F113+F114+F115+F116+F117+F118+F119+F120+F121+F122+F123+F124+F125+F126+F98+F28+F29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G30+G38+G78+G79+G95+G96+G97+G99+G100+G101+G102+G103+G104+G105+G106+G107+G108+G110+G112+G113+G114+G115+G116+G117+G118+G119+G120+G121+G122+G123+G124+G125+G126+G98+G28+G29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48" sId="1" ref="A144:XFD144" action="deleteRow">
    <undo index="81" exp="ref" v="1" dr="G144" r="G161" sId="1"/>
    <undo index="81" exp="ref" v="1" dr="F144" r="F161" sId="1"/>
    <undo index="81" exp="ref" v="1" dr="E144" r="E161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center" vertical="top" readingOrder="0"/>
      </dxf>
    </rfmt>
    <rcc rId="0" sId="1" dxf="1">
      <nc r="B144" t="inlineStr">
        <is>
          <t>1 16 01330 01 0000 140</t>
        </is>
      </nc>
      <ndxf>
        <font>
          <sz val="13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E127+E111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F127+F111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G127+G111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49" sId="1" ref="A144:XFD144" action="deleteRow">
    <undo index="53" exp="ref" v="1" dr="G144" r="G160" sId="1"/>
    <undo index="53" exp="ref" v="1" dr="F144" r="F160" sId="1"/>
    <undo index="53" exp="ref" v="1" dr="E144" r="E160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font>
          <sz val="13"/>
          <color auto="1"/>
          <name val="Times New Roman"/>
          <scheme val="none"/>
        </font>
        <alignment horizontal="center" vertical="top" readingOrder="0"/>
      </dxf>
    </rfmt>
    <rcc rId="0" sId="1" dxf="1">
      <nc r="B144" t="inlineStr">
        <is>
          <t>1 16 02000 02 0000 140</t>
        </is>
      </nc>
      <ndxf>
        <font>
          <sz val="13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font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E109+E128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F109+F128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G109+G128</f>
      </nc>
      <n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3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50" sId="1" ref="A144:XFD144" action="deleteRow">
    <undo index="55" exp="ref" v="1" dr="G144" r="G159" sId="1"/>
    <undo index="55" exp="ref" v="1" dr="F144" r="F159" sId="1"/>
    <undo index="55" exp="ref" v="1" dr="E144" r="E159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1 16 07000 01 0000 140</t>
        </is>
      </nc>
      <ndxf>
        <font>
          <sz val="13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E17+E31+E32+E42+E50+E51+E57+E72+E73+E16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F17+F31+F32+F42+F50+F51+F57+F72+F73+F16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G17+G31+G32+G42+G50+G51+G57+G72+G73+G16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51" sId="1" ref="A144:XFD144" action="deleteRow">
    <undo index="57" exp="ref" v="1" dr="G144" r="G158" sId="1"/>
    <undo index="57" exp="ref" v="1" dr="F144" r="F158" sId="1"/>
    <undo index="57" exp="ref" v="1" dr="E144" r="E158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1 16 10000 00 0000 140</t>
        </is>
      </nc>
      <ndxf>
        <font>
          <sz val="13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font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E33+E34+E35+E43+E52+E53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F33+F34+F35+F43+F52+F53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G33+G34+G35+G43+G52+G53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52" sId="1" ref="A144:XFD144" action="deleteRow">
    <undo index="59" exp="ref" v="1" dr="G144" r="G157" sId="1"/>
    <undo index="59" exp="ref" v="1" dr="F144" r="F157" sId="1"/>
    <undo index="59" exp="ref" v="1" dr="E144" r="E157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1 16 11000 01 0000 140</t>
        </is>
      </nc>
      <ndxf>
        <font>
          <sz val="13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1" sqref="D144" start="0" length="0">
      <dxf>
        <font>
          <b/>
          <sz val="13"/>
          <color auto="1"/>
          <name val="Times New Roman"/>
          <scheme val="none"/>
        </font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1" dxf="1">
      <nc r="E144">
        <f>E36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F144">
        <f>F36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cc rId="0" sId="1" dxf="1">
      <nc r="G144">
        <f>G36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ndxf>
    </rcc>
    <rfmt sheetId="1" sqref="H144" start="0" length="0">
      <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53" sId="1" ref="A144:XFD144" action="deleteRow">
    <undo index="39" exp="ref" v="1" dr="G144" r="G183" sId="1"/>
    <undo index="39" exp="ref" v="1" dr="F144" r="F183" sId="1"/>
    <undo index="39" exp="ref" v="1" dr="E144" r="E183" sId="1"/>
    <undo index="61" exp="ref" v="1" dr="G144" r="G156" sId="1"/>
    <undo index="61" exp="ref" v="1" dr="F144" r="F156" sId="1"/>
    <undo index="61" exp="ref" v="1" dr="E144" r="E156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1 17 05040 04 0000 180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E54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F54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G54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54" sId="1" ref="A144:XFD144" action="deleteRow">
    <undo index="41" exp="ref" v="1" dr="G144" r="G182" sId="1"/>
    <undo index="41" exp="ref" v="1" dr="F144" r="F182" sId="1"/>
    <undo index="41" exp="ref" v="1" dr="E144" r="E182" sId="1"/>
    <undo index="63" exp="ref" v="1" dr="G144" r="G155" sId="1"/>
    <undo index="63" exp="ref" v="1" dr="F144" r="F155" sId="1"/>
    <undo index="63" exp="ref" v="1" dr="E144" r="E155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1 17 15020 04 0000 150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E37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F37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G37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55" sId="1" ref="A144:XFD144" action="deleteRow">
    <undo index="0" exp="ref" v="1" dr="G144" r="G182" sId="1"/>
    <undo index="0" exp="ref" v="1" dr="F144" r="F182" sId="1"/>
    <undo index="0" exp="ref" v="1" dr="E144" r="E182" sId="1"/>
    <undo index="65" exp="ref" v="1" dr="G144" r="G154" sId="1"/>
    <undo index="65" exp="ref" v="1" dr="F144" r="F154" sId="1"/>
    <undo index="65" exp="ref" v="1" dr="E144" r="E154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2 02 19999 04 0000 150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E137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F137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G137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56" sId="1" ref="A144:XFD144" action="deleteRow">
    <undo index="1" exp="ref" v="1" dr="G144" r="G181" sId="1"/>
    <undo index="1" exp="ref" v="1" dr="F144" r="F181" sId="1"/>
    <undo index="1" exp="ref" v="1" dr="E144" r="E181" sId="1"/>
    <undo index="67" exp="ref" v="1" dr="G144" r="G153" sId="1"/>
    <undo index="67" exp="ref" v="1" dr="F144" r="F153" sId="1"/>
    <undo index="67" exp="ref" v="1" dr="E144" r="E153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2 02 20000 00 0000 150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E138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F138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G138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57" sId="1" ref="A144:XFD144" action="deleteRow">
    <undo index="3" exp="ref" v="1" dr="G144" r="G180" sId="1"/>
    <undo index="3" exp="ref" v="1" dr="F144" r="F180" sId="1"/>
    <undo index="3" exp="ref" v="1" dr="E144" r="E180" sId="1"/>
    <undo index="69" exp="ref" v="1" dr="G144" r="G152" sId="1"/>
    <undo index="69" exp="ref" v="1" dr="F144" r="F152" sId="1"/>
    <undo index="69" exp="ref" v="1" dr="E144" r="E152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2 02 30000 00 0000 150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E139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F139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G139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numFmt numFmtId="4" formatCode="#,##0.00"/>
        <alignment horizontal="center" vertical="center" readingOrder="0"/>
      </dxf>
    </rfmt>
  </rrc>
  <rrc rId="858" sId="1" ref="A144:XFD144" action="deleteRow">
    <undo index="5" exp="ref" v="1" dr="G144" r="G179" sId="1"/>
    <undo index="5" exp="ref" v="1" dr="F144" r="F179" sId="1"/>
    <undo index="5" exp="ref" v="1" dr="E144" r="E179" sId="1"/>
    <undo index="71" exp="ref" v="1" dr="G144" r="G151" sId="1"/>
    <undo index="71" exp="ref" v="1" dr="F144" r="F151" sId="1"/>
    <undo index="71" exp="ref" v="1" dr="E144" r="E151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2 02 40000 00 0000 150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E140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F140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G140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  <rfmt sheetId="1" sqref="I144" start="0" length="0">
      <dxf>
        <numFmt numFmtId="4" formatCode="#,##0.00"/>
      </dxf>
    </rfmt>
  </rrc>
  <rrc rId="859" sId="1" ref="A144:XFD144" action="deleteRow">
    <undo index="7" exp="ref" v="1" dr="G144" r="G178" sId="1"/>
    <undo index="7" exp="ref" v="1" dr="F144" r="F178" sId="1"/>
    <undo index="7" exp="ref" v="1" dr="E144" r="E178" sId="1"/>
    <undo index="83" exp="ref" v="1" dr="G144" r="G150" sId="1"/>
    <undo index="83" exp="ref" v="1" dr="F144" r="F150" sId="1"/>
    <undo index="83" exp="ref" v="1" dr="E144" r="E150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2 03 04099 04 0000 150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E134+E130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F134+F130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G134+G130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  <rfmt sheetId="1" sqref="I144" start="0" length="0">
      <dxf>
        <numFmt numFmtId="4" formatCode="#,##0.00"/>
      </dxf>
    </rfmt>
  </rrc>
  <rrc rId="860" sId="1" ref="A144:XFD144" action="deleteRow">
    <undo index="9" exp="ref" v="1" dr="G144" r="G177" sId="1"/>
    <undo index="9" exp="ref" v="1" dr="F144" r="F177" sId="1"/>
    <undo index="9" exp="ref" v="1" dr="E144" r="E177" sId="1"/>
    <undo index="73" exp="ref" v="1" dr="G144" r="G149" sId="1"/>
    <undo index="73" exp="ref" v="1" dr="F144" r="F149" sId="1"/>
    <undo index="73" exp="ref" v="1" dr="E144" r="E149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2 18 04010 04 0000 150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E131+E135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F131+F135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G131+G135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61" sId="1" ref="A144:XFD144" action="deleteRow">
    <undo index="11" exp="ref" v="1" dr="G144" r="G176" sId="1"/>
    <undo index="11" exp="ref" v="1" dr="F144" r="F176" sId="1"/>
    <undo index="11" exp="ref" v="1" dr="E144" r="E176" sId="1"/>
    <undo index="75" exp="ref" v="1" dr="G144" r="G148" sId="1"/>
    <undo index="75" exp="ref" v="1" dr="F144" r="F148" sId="1"/>
    <undo index="75" exp="ref" v="1" dr="E144" r="E148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2 18 04020 04 0000 150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E132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F132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G132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62" sId="1" ref="A144:XFD144" action="deleteRow">
    <undo index="13" exp="ref" v="1" dr="G144" r="G175" sId="1"/>
    <undo index="13" exp="ref" v="1" dr="F144" r="F175" sId="1"/>
    <undo index="13" exp="ref" v="1" dr="E144" r="E175" sId="1"/>
    <undo index="77" exp="ref" v="1" dr="G144" r="G147" sId="1"/>
    <undo index="77" exp="ref" v="1" dr="F144" r="F147" sId="1"/>
    <undo index="77" exp="ref" v="1" dr="E144" r="E147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2 18 04030 04 0000 150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E133+E136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F133+F136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G133+G136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63" sId="1" ref="A144:XFD144" action="deleteRow">
    <undo index="15" exp="ref" v="1" dr="G144" r="G174" sId="1"/>
    <undo index="15" exp="ref" v="1" dr="F144" r="F174" sId="1"/>
    <undo index="15" exp="ref" v="1" dr="E144" r="E174" sId="1"/>
    <undo index="79" exp="ref" v="1" dr="G144" r="G146" sId="1"/>
    <undo index="79" exp="ref" v="1" dr="F144" r="F146" sId="1"/>
    <undo index="79" exp="ref" v="1" dr="E144" r="E146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144" t="inlineStr">
        <is>
          <t>2 19 60010 04 0000 150</t>
        </is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E141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F141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G141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64" sId="1" ref="A144:XFD144" action="deleteRow"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65" sId="1" ref="A144:XFD144" action="deleteRow">
    <undo index="1" exp="ref" v="1" dr="G144" r="G174" sId="1"/>
    <undo index="1" exp="ref" v="1" dr="F144" r="F174" sId="1"/>
    <undo index="1" exp="ref" v="1" dr="E144" r="E174" sId="1"/>
    <undo index="1" exp="ref" v="1" dr="G144" r="G169" sId="1"/>
    <undo index="1" exp="ref" v="1" dr="F144" r="F169" sId="1"/>
    <undo index="1" exp="ref" v="1" dr="E144" r="E169" sId="1"/>
    <undo index="0" exp="ref" v="1" dr="G144" r="G145" sId="1"/>
    <undo index="0" exp="ref" v="1" dr="F144" r="F145" sId="1"/>
    <undo index="0" exp="ref" v="1" dr="E144" r="E145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#REF!+#REF!+#REF!+#REF!+#REF!+#REF!+#REF!+#REF!+#REF!+#REF!+#REF!+#REF!+#REF!+#REF!+#REF!+#REF!+#REF!+#REF!+#REF!+#REF!+#REF!+#REF!+#REF!+#REF!+#REF!+#REF!+#REF!+#REF!+#REF!+#REF!+#REF!+#REF!+#REF!+#REF!+#REF!+#REF!+#REF!+#REF!+#REF!+#REF!+#REF!+#REF!+#REF!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#REF!+#REF!+#REF!+#REF!+#REF!+#REF!+#REF!+#REF!+#REF!+#REF!+#REF!+#REF!+#REF!+#REF!+#REF!+#REF!+#REF!+#REF!+#REF!+#REF!+#REF!+#REF!+#REF!+#REF!+#REF!+#REF!+#REF!+#REF!+#REF!+#REF!+#REF!+#REF!+#REF!+#REF!+#REF!+#REF!+#REF!+#REF!+#REF!+#REF!+#REF!+#REF!+#REF!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#REF!+#REF!+#REF!+#REF!+#REF!+#REF!+#REF!+#REF!+#REF!+#REF!+#REF!+#REF!+#REF!+#REF!+#REF!+#REF!+#REF!+#REF!+#REF!+#REF!+#REF!+#REF!+#REF!+#REF!+#REF!+#REF!+#REF!+#REF!+#REF!+#REF!+#REF!+#REF!+#REF!+#REF!+#REF!+#REF!+#REF!+#REF!+#REF!+#REF!+#REF!+#REF!+#REF!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66" sId="1" ref="A144:XFD144" action="deleteRow"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#REF!-E14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#REF!-F14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#REF!-G14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67" sId="1" ref="A144:XFD144" action="deleteRow"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68" sId="1" ref="A144:XFD144" action="deleteRow"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69" sId="1" ref="A144:XFD144" action="deleteRow"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4" start="0" length="0">
      <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70" sId="1" ref="A144:XFD144" action="deleteRow"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fmt sheetId="1" sqref="B144" start="0" length="0">
      <dxf>
        <font>
          <sz val="12"/>
          <color auto="1"/>
          <name val="Times New Roman"/>
          <scheme val="none"/>
        </font>
        <alignment horizontal="left" vertical="top" readingOrder="0"/>
      </dxf>
    </rfmt>
    <rfmt sheetId="1" sqref="C144" start="0" length="0">
      <dxf>
        <alignment horizontal="justify" vertical="center" readingOrder="0"/>
      </dxf>
    </rfmt>
    <rfmt sheetId="1" sqref="D144" start="0" length="0">
      <dxf>
        <alignment horizontal="justify" vertical="center" readingOrder="0"/>
      </dxf>
    </rfmt>
    <rfmt sheetId="1" sqref="E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  <rfmt sheetId="1" sqref="F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  <rfmt sheetId="1" sqref="G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71" sId="1" ref="A144:XFD144" action="deleteRow">
    <undo index="0" exp="area" dr="G144:G161" r="G162" sId="1"/>
    <undo index="0" exp="area" dr="F144:F161" r="F162" sId="1"/>
    <undo index="0" exp="area" dr="E144:E161" r="E162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011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E17+E16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F17+F16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G17+G16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72" sId="1" ref="A144:XFD144" action="deleteRow">
    <undo index="0" exp="area" dr="G144:G160" r="G161" sId="1"/>
    <undo index="0" exp="area" dr="F144:F160" r="F161" sId="1"/>
    <undo index="0" exp="area" dr="E144:E160" r="E161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040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E18+E19+E21+E22+E23+E24+E25+E26+E27+E30+E31+E32+E33+E34+E35+E36+E37+E131+E132+E133+E28+E29+E20+E130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F18+F19+F21+F22+F23+F24+F25+F26+F27+F30+F31+F32+F33+F34+F35+F36+F37+F131+F132+F133+F28+F29+F20+F130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G18+G19+G21+G22+G23+G24+G25+G26+G27+G30+G31+G32+G33+G34+G35+G36+G37+G131+G132+G133+G28+G29+G20+G130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73" sId="1" ref="A144:XFD144" action="deleteRow">
    <undo index="0" exp="area" dr="G144:G159" r="G160" sId="1"/>
    <undo index="0" exp="area" dr="F144:F159" r="F160" sId="1"/>
    <undo index="0" exp="area" dr="E144:E159" r="E160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042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E38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F38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G38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74" sId="1" ref="A144:XFD144" action="deleteRow">
    <undo index="0" exp="area" dr="G144:G158" r="G159" sId="1"/>
    <undo index="0" exp="area" dr="F144:F158" r="F159" sId="1"/>
    <undo index="0" exp="area" dr="E144:E158" r="E159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043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E39+E40+E41+E42+E43+E134+E135+E136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F39+F40+F41+F42+F43+F134+F135+F136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G39+G40+G41+G42+G43+G134+G135+G136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75" sId="1" ref="A144:XFD144" action="deleteRow">
    <undo index="0" exp="area" dr="G144:G157" r="G158" sId="1"/>
    <undo index="0" exp="area" dr="F144:F157" r="F158" sId="1"/>
    <undo index="0" exp="area" dr="E144:E157" r="E158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046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E44+E46+E47+E49+E50+E51+E52+E54+E53+E48+E45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F44+F46+F47+F49+F50+F51+F52+F54+F53+F48+F45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G44+G46+G47+G49+G50+G51+G52+G54+G53+G48+G45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76" sId="1" ref="A144:XFD144" action="deleteRow">
    <undo index="0" exp="area" dr="G144:G156" r="G157" sId="1"/>
    <undo index="0" exp="area" dr="F144:F156" r="F157" sId="1"/>
    <undo index="0" exp="area" dr="E144:E156" r="E157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048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E55+E56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F55+F56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G55+G56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77" sId="1" ref="A144:XFD144" action="deleteRow">
    <undo index="0" exp="area" dr="G144:G155" r="G156" sId="1"/>
    <undo index="0" exp="area" dr="F144:F155" r="F156" sId="1"/>
    <undo index="0" exp="area" dr="E144:E155" r="E156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050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E57+E137+E138+E139+E140+E141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F57+F137+F138+F139+F140+F141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G57+G137+G138+G139+G140+G141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78" sId="1" ref="A144:XFD144" action="deleteRow">
    <undo index="0" exp="area" dr="G144:G154" r="G155" sId="1"/>
    <undo index="0" exp="area" dr="F144:F154" r="F155" sId="1"/>
    <undo index="0" exp="area" dr="E144:E154" r="E155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070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E58+E59+E60+E61+E62+E63+E64+E65+E66+E67+E68+E69+E70+E71+E72+E73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F58+F59+F60+F61+F62+F63+F64+F65+F66+F67+F68+F69+F70+F71+F72+F73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G58+G59+G60+G61+G62+G63+G64+G65+G66+G67+G68+G69+G70+G71+G72+G73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79" sId="1" ref="A144:XFD144" action="deleteRow">
    <undo index="0" exp="area" dr="G144:G153" r="G154" sId="1"/>
    <undo index="0" exp="area" dr="F144:F153" r="F154" sId="1"/>
    <undo index="0" exp="area" dr="E144:E153" r="E154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100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E74+E75+E76+E77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F74+F75+F76+F77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G74+G75+G76+G77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80" sId="1" ref="A144:XFD144" action="deleteRow">
    <undo index="0" exp="area" dr="G144:G152" r="G153" sId="1"/>
    <undo index="0" exp="area" dr="F144:F152" r="F153" sId="1"/>
    <undo index="0" exp="area" dr="E144:E152" r="E153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170</t>
        </is>
      </nc>
      <ndxf>
        <font>
          <sz val="12"/>
          <color auto="1"/>
          <name val="Times New Roman"/>
          <scheme val="none"/>
        </font>
        <numFmt numFmtId="30" formatCode="@"/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E78+E79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F78+F79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G78+G79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81" sId="1" ref="A144:XFD144" action="deleteRow">
    <undo index="0" exp="area" dr="G144:G151" r="G152" sId="1"/>
    <undo index="0" exp="area" dr="F144:F151" r="F152" sId="1"/>
    <undo index="0" exp="area" dr="E144:E151" r="E152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>
        <v>182</v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E80+E81+E82+E83+E84+E85+E86+E87+E88+E89+E90+E91+E92+E93+E94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F80+F81+F82+F83+F84+F85+F86+F87+F88+F89+F90+F91+F92+F93+F94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G80+G81+G82+G83+G84+G85+G86+G87+G88+G89+G90+G91+G92+G93+G94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82" sId="1" ref="A144:XFD144" action="deleteRow">
    <undo index="0" exp="area" dr="G144:G150" r="G151" sId="1"/>
    <undo index="0" exp="area" dr="F144:F150" r="F151" sId="1"/>
    <undo index="0" exp="area" dr="E144:E150" r="E151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>
        <v>410</v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83" sId="1" ref="A144:XFD144" action="deleteRow">
    <undo index="0" exp="area" dr="G144:G149" r="G150" sId="1"/>
    <undo index="0" exp="area" dr="F144:F149" r="F150" sId="1"/>
    <undo index="0" exp="area" dr="E144:E149" r="E150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>
        <v>420</v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E95+E96+E97+E99+E100+E101+E102+E103+E98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F95+F96+F97+F99+F100+F101+F102+F103+F98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G95+G96+G97+G99+G100+G101+G102+G103+G98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84" sId="1" ref="A144:XFD144" action="deleteRow">
    <undo index="0" exp="area" dr="G144:G148" r="G149" sId="1"/>
    <undo index="0" exp="area" dr="F144:F148" r="F149" sId="1"/>
    <undo index="0" exp="area" dr="E144:E148" r="E149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>
        <v>530</v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E104+E105+E106+E107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F104+F105+F106+F107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G104+G105+G106+G107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85" sId="1" ref="A144:XFD144" action="deleteRow">
    <undo index="0" exp="area" dr="G144:G147" r="G148" sId="1"/>
    <undo index="0" exp="area" dr="F144:F147" r="F148" sId="1"/>
    <undo index="0" exp="area" dr="E144:E147" r="E148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>
        <v>580</v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E108+E109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F108+F109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G108+G109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86" sId="1" ref="A144:XFD144" action="deleteRow">
    <undo index="0" exp="area" dr="G144:G146" r="G147" sId="1"/>
    <undo index="0" exp="area" dr="F144:F146" r="F147" sId="1"/>
    <undo index="0" exp="area" dr="E144:E146" r="E147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>
        <v>600</v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E110+E111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F110+F111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G110+G111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87" sId="1" ref="A144:XFD144" action="deleteRow">
    <undo index="0" exp="area" dr="G144:G145" r="G146" sId="1"/>
    <undo index="0" exp="area" dr="F144:F145" r="F146" sId="1"/>
    <undo index="0" exp="area" dr="E144:E145" r="E146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>
        <v>660</v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E112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F112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G112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88" sId="1" ref="A144:XFD144" action="deleteRow">
    <undo index="0" exp="area" dr="G144" r="G145" sId="1"/>
    <undo index="0" exp="area" dr="F144" r="F145" sId="1"/>
    <undo index="0" exp="area" dr="E144" r="E145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>
        <v>690</v>
      </nc>
      <n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E113+E114+E115+E116+E117+E118+E119+E120+E121+E122+E123+E124+E125+E126+E128+E127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F113+F114+F115+F116+F117+F118+F119+F120+F121+F122+F123+F124+F125+F126+F128+F127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G113+G114+G115+G116+G117+G118+G119+G120+G121+G122+G123+G124+G125+G126+G128+G127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89" sId="1" ref="A144:XFD144" action="deleteRow">
    <undo index="0" exp="ref" v="1" dr="G144" r="G145" sId="1"/>
    <undo index="0" exp="ref" v="1" dr="F144" r="F145" sId="1"/>
    <undo index="0" exp="ref" v="1" dr="E144" r="E145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fmt sheetId="1" sqref="B144" start="0" length="0">
      <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SUM(#REF!)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SUM(#REF!)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SUM(#REF!)</f>
      </nc>
      <ndxf>
        <font>
          <b/>
          <sz val="12"/>
          <color auto="1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90" sId="1" ref="A144:XFD144" action="deleteRow"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fmt sheetId="1" sqref="B144" start="0" length="0">
      <dxf>
        <font>
          <sz val="12"/>
          <color auto="1"/>
          <name val="Times New Roman"/>
          <scheme val="none"/>
        </font>
        <alignment horizontal="left" vertical="top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4" start="0" length="0">
      <dxf>
        <alignment horizontal="justify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E144">
        <f>#REF!-#REF!</f>
      </nc>
      <ndxf>
        <font>
          <sz val="12"/>
          <color rgb="FFFF0000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4">
        <f>#REF!-#REF!</f>
      </nc>
      <ndxf>
        <font>
          <sz val="12"/>
          <color rgb="FFFF0000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4">
        <f>#REF!-#REF!</f>
      </nc>
      <ndxf>
        <font>
          <sz val="12"/>
          <color rgb="FFFF0000"/>
          <name val="Times New Roman"/>
          <scheme val="none"/>
        </font>
        <numFmt numFmtId="4" formatCode="#,##0.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91" sId="1" ref="A144:XFD144" action="deleteRow">
    <undo index="0" exp="ref" v="1" dr="G144" r="G147" sId="1"/>
    <undo index="0" exp="ref" v="1" dr="F144" r="F147" sId="1"/>
    <undo index="0" exp="ref" v="1" dr="E144" r="E147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Налоговые</t>
        </is>
      </nc>
      <ndxf>
        <font>
          <sz val="12"/>
          <color auto="1"/>
          <name val="Times New Roman"/>
          <scheme val="none"/>
        </font>
        <alignment horizontal="left" vertical="top" readingOrder="0"/>
      </ndxf>
    </rcc>
    <rfmt sheetId="1" sqref="C144" start="0" length="0">
      <dxf>
        <alignment horizontal="justify" vertical="center" readingOrder="0"/>
      </dxf>
    </rfmt>
    <rfmt sheetId="1" sqref="D144" start="0" length="0">
      <dxf>
        <alignment horizontal="justify" vertical="center" readingOrder="0"/>
      </dxf>
    </rfmt>
    <rcc rId="0" sId="1" dxf="1">
      <nc r="E144">
        <f>#REF!+#REF!+#REF!+#REF!+#REF!+#REF!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ndxf>
    </rcc>
    <rcc rId="0" sId="1" dxf="1">
      <nc r="F144">
        <f>#REF!+#REF!+#REF!+#REF!+#REF!+#REF!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ndxf>
    </rcc>
    <rcc rId="0" sId="1" dxf="1">
      <nc r="G144">
        <f>#REF!+#REF!+#REF!+#REF!+#REF!+#REF!</f>
      </nc>
      <n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92" sId="1" ref="A144:XFD144" action="deleteRow">
    <undo index="1" exp="ref" v="1" dr="G144" r="G146" sId="1"/>
    <undo index="1" exp="ref" v="1" dr="F144" r="F146" sId="1"/>
    <undo index="1" exp="ref" v="1" dr="E144" r="E146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Неналоговые</t>
        </is>
      </nc>
      <ndxf>
        <font>
          <sz val="12"/>
          <color auto="1"/>
          <name val="Times New Roman"/>
          <scheme val="none"/>
        </font>
        <alignment horizontal="left" vertical="top" readingOrder="0"/>
      </ndxf>
    </rcc>
    <rfmt sheetId="1" sqref="C144" start="0" length="0">
      <dxf>
        <alignment horizontal="justify" vertical="center" readingOrder="0"/>
      </dxf>
    </rfmt>
    <rfmt sheetId="1" sqref="D144" start="0" length="0">
      <dxf>
        <alignment horizontal="justify" vertical="center" readingOrder="0"/>
      </dxf>
    </rfmt>
    <rcc rId="0" sId="1" dxf="1">
      <nc r="E144">
        <f>#REF!+#REF!+#REF!+#REF!+#REF!+#REF!+#REF!+#REF!+#REF!+#REF!+#REF!+#REF!+#REF!+#REF!+#REF!+#REF!+#REF!+#REF!+#REF!+#REF!+#REF!+#REF!+#REF!</f>
      </nc>
      <ndxf>
        <numFmt numFmtId="4" formatCode="#,##0.00"/>
        <alignment horizontal="center" vertical="center" readingOrder="0"/>
      </ndxf>
    </rcc>
    <rcc rId="0" sId="1" dxf="1">
      <nc r="F144">
        <f>#REF!+#REF!+#REF!+#REF!+#REF!+#REF!+#REF!+#REF!+#REF!+#REF!+#REF!+#REF!+#REF!+#REF!+#REF!+#REF!+#REF!+#REF!+#REF!+#REF!+#REF!+#REF!+#REF!</f>
      </nc>
      <ndxf>
        <numFmt numFmtId="4" formatCode="#,##0.00"/>
        <alignment horizontal="center" vertical="center" readingOrder="0"/>
      </ndxf>
    </rcc>
    <rcc rId="0" sId="1" dxf="1">
      <nc r="G144">
        <f>#REF!+#REF!+#REF!+#REF!+#REF!+#REF!+#REF!+#REF!+#REF!+#REF!+#REF!+#REF!+#REF!+#REF!+#REF!+#REF!+#REF!+#REF!+#REF!+#REF!+#REF!+#REF!+#REF!</f>
      </nc>
      <ndxf>
        <numFmt numFmtId="4" formatCode="#,##0.00"/>
        <alignment horizontal="center" vertical="center" readingOrder="0"/>
      </ndxf>
    </rcc>
    <rfmt sheetId="1" sqref="H144" start="0" length="0">
      <dxf>
        <font>
          <sz val="12"/>
          <color auto="1"/>
          <name val="Times New Roman"/>
          <scheme val="none"/>
        </font>
        <numFmt numFmtId="4" formatCode="#,##0.00"/>
        <alignment horizontal="center" vertical="center" readingOrder="0"/>
      </dxf>
    </rfmt>
  </rrc>
  <rrc rId="893" sId="1" ref="A144:XFD144" action="deleteRow">
    <undo index="3" exp="ref" v="1" dr="G144" r="G145" sId="1"/>
    <undo index="3" exp="ref" v="1" dr="F144" r="F145" sId="1"/>
    <undo index="3" exp="ref" v="1" dr="E144" r="E145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Безвозмездные</t>
        </is>
      </nc>
      <ndxf>
        <alignment horizontal="left" vertical="top" readingOrder="0"/>
      </ndxf>
    </rcc>
    <rfmt sheetId="1" sqref="C144" start="0" length="0">
      <dxf>
        <alignment horizontal="justify" vertical="center" readingOrder="0"/>
      </dxf>
    </rfmt>
    <rfmt sheetId="1" sqref="D144" start="0" length="0">
      <dxf>
        <alignment horizontal="justify" vertical="center" readingOrder="0"/>
      </dxf>
    </rfmt>
    <rcc rId="0" sId="1" dxf="1">
      <nc r="E144">
        <f>#REF!+#REF!+#REF!+#REF!+#REF!+#REF!+#REF!+#REF!+#REF!</f>
      </nc>
      <ndxf>
        <numFmt numFmtId="4" formatCode="#,##0.00"/>
        <alignment horizontal="center" vertical="center" readingOrder="0"/>
      </ndxf>
    </rcc>
    <rcc rId="0" sId="1" dxf="1">
      <nc r="F144">
        <f>#REF!+#REF!+#REF!+#REF!+#REF!+#REF!+#REF!+#REF!+#REF!</f>
      </nc>
      <ndxf>
        <numFmt numFmtId="4" formatCode="#,##0.00"/>
        <alignment horizontal="center" vertical="center" readingOrder="0"/>
      </ndxf>
    </rcc>
    <rcc rId="0" sId="1" dxf="1">
      <nc r="G144">
        <f>#REF!+#REF!+#REF!+#REF!+#REF!+#REF!+#REF!+#REF!+#REF!</f>
      </nc>
      <ndxf>
        <numFmt numFmtId="4" formatCode="#,##0.00"/>
        <alignment horizontal="center" vertical="center" readingOrder="0"/>
      </ndxf>
    </rcc>
    <rfmt sheetId="1" sqref="H144" start="0" length="0">
      <dxf>
        <alignment horizontal="center" vertical="center" readingOrder="0"/>
      </dxf>
    </rfmt>
  </rrc>
  <rrc rId="894" sId="1" ref="A144:XFD144" action="deleteRow">
    <undo index="0" exp="ref" v="1" dr="G144" r="G145" sId="1"/>
    <undo index="0" exp="ref" v="1" dr="F144" r="F145" sId="1"/>
    <undo index="0" exp="ref" v="1" dr="E144" r="E145" sId="1"/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cc rId="0" sId="1" dxf="1">
      <nc r="B144" t="inlineStr">
        <is>
          <t>Всего</t>
        </is>
      </nc>
      <ndxf>
        <alignment horizontal="left" vertical="top" readingOrder="0"/>
      </ndxf>
    </rcc>
    <rfmt sheetId="1" sqref="C144" start="0" length="0">
      <dxf>
        <alignment horizontal="justify" vertical="center" readingOrder="0"/>
      </dxf>
    </rfmt>
    <rfmt sheetId="1" sqref="D144" start="0" length="0">
      <dxf>
        <alignment horizontal="justify" vertical="center" readingOrder="0"/>
      </dxf>
    </rfmt>
    <rcc rId="0" sId="1" dxf="1">
      <nc r="E144">
        <f>#REF!+#REF!+#REF!</f>
      </nc>
      <ndxf>
        <numFmt numFmtId="4" formatCode="#,##0.00"/>
        <alignment horizontal="center" vertical="center" readingOrder="0"/>
      </ndxf>
    </rcc>
    <rcc rId="0" sId="1" dxf="1">
      <nc r="F144">
        <f>#REF!+#REF!+#REF!</f>
      </nc>
      <ndxf>
        <numFmt numFmtId="4" formatCode="#,##0.00"/>
        <alignment horizontal="center" vertical="center" readingOrder="0"/>
      </ndxf>
    </rcc>
    <rcc rId="0" sId="1" dxf="1">
      <nc r="G144">
        <f>#REF!+#REF!+#REF!</f>
      </nc>
      <ndxf>
        <numFmt numFmtId="4" formatCode="#,##0.00"/>
        <alignment horizontal="center" vertical="center" readingOrder="0"/>
      </ndxf>
    </rcc>
    <rfmt sheetId="1" sqref="H144" start="0" length="0">
      <dxf>
        <alignment horizontal="center" vertical="center" readingOrder="0"/>
      </dxf>
    </rfmt>
  </rrc>
  <rrc rId="895" sId="1" ref="A144:XFD144" action="deleteRow"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fmt sheetId="1" sqref="B144" start="0" length="0">
      <dxf>
        <alignment horizontal="left" vertical="top" readingOrder="0"/>
      </dxf>
    </rfmt>
    <rfmt sheetId="1" sqref="C144" start="0" length="0">
      <dxf>
        <alignment horizontal="justify" vertical="center" readingOrder="0"/>
      </dxf>
    </rfmt>
    <rfmt sheetId="1" sqref="D144" start="0" length="0">
      <dxf>
        <alignment horizontal="justify" vertical="center" readingOrder="0"/>
      </dxf>
    </rfmt>
    <rcc rId="0" sId="1" dxf="1">
      <nc r="E144">
        <f>#REF!-#REF!</f>
      </nc>
      <ndxf>
        <numFmt numFmtId="4" formatCode="#,##0.00"/>
        <alignment horizontal="center" vertical="center" readingOrder="0"/>
      </ndxf>
    </rcc>
    <rcc rId="0" sId="1" dxf="1">
      <nc r="F144">
        <f>#REF!-#REF!</f>
      </nc>
      <ndxf>
        <numFmt numFmtId="4" formatCode="#,##0.00"/>
        <alignment horizontal="center" vertical="center" readingOrder="0"/>
      </ndxf>
    </rcc>
    <rcc rId="0" sId="1" dxf="1">
      <nc r="G144">
        <f>#REF!-#REF!</f>
      </nc>
      <ndxf>
        <numFmt numFmtId="4" formatCode="#,##0.00"/>
        <alignment horizontal="center" vertical="center" readingOrder="0"/>
      </ndxf>
    </rcc>
    <rfmt sheetId="1" sqref="H144" start="0" length="0">
      <dxf>
        <alignment horizontal="center" vertical="center" readingOrder="0"/>
      </dxf>
    </rfmt>
  </rrc>
  <rrc rId="896" sId="1" ref="A144:XFD144" action="deleteRow">
    <rfmt sheetId="1" xfDxf="1" sqref="A144:XFD144" start="0" length="0">
      <dxf>
        <font>
          <color auto="1"/>
          <name val="Times New Roman"/>
          <scheme val="none"/>
        </font>
      </dxf>
    </rfmt>
    <rfmt sheetId="1" sqref="A144" start="0" length="0">
      <dxf>
        <alignment horizontal="center" vertical="top" readingOrder="0"/>
      </dxf>
    </rfmt>
    <rfmt sheetId="1" sqref="B144" start="0" length="0">
      <dxf>
        <alignment horizontal="left" vertical="top" readingOrder="0"/>
      </dxf>
    </rfmt>
    <rfmt sheetId="1" sqref="C144" start="0" length="0">
      <dxf>
        <alignment horizontal="justify" vertical="center" readingOrder="0"/>
      </dxf>
    </rfmt>
    <rfmt sheetId="1" sqref="D144" start="0" length="0">
      <dxf>
        <alignment horizontal="justify" vertical="center" readingOrder="0"/>
      </dxf>
    </rfmt>
    <rfmt sheetId="1" sqref="E144" start="0" length="0">
      <dxf>
        <alignment horizontal="center" vertical="center" readingOrder="0"/>
      </dxf>
    </rfmt>
    <rfmt sheetId="1" sqref="F144" start="0" length="0">
      <dxf>
        <alignment horizontal="center" vertical="center" readingOrder="0"/>
      </dxf>
    </rfmt>
    <rfmt sheetId="1" sqref="G144" start="0" length="0">
      <dxf>
        <alignment horizontal="center" vertical="center" readingOrder="0"/>
      </dxf>
    </rfmt>
    <rfmt sheetId="1" sqref="H144" start="0" length="0">
      <dxf>
        <alignment horizontal="center" vertical="center" readingOrder="0"/>
      </dxf>
    </rfmt>
  </rrc>
  <rcv guid="{E89F24A4-FE56-4D64-9331-F730C1129341}" action="delete"/>
  <rdn rId="0" localSheetId="1" customView="1" name="Z_E89F24A4_FE56_4D64_9331_F730C1129341_.wvu.PrintArea" hidden="1" oldHidden="1">
    <formula>'Реестр источников доходов'!$A$1:$G$143</formula>
    <oldFormula>'Реестр источников доходов'!$A$1:$G$143</oldFormula>
  </rdn>
  <rdn rId="0" localSheetId="1" customView="1" name="Z_E89F24A4_FE56_4D64_9331_F730C1129341_.wvu.PrintTitles" hidden="1" oldHidden="1">
    <formula>'Реестр источников доходов'!$11:$13</formula>
    <oldFormula>'Реестр источников доходов'!$11:$13</oldFormula>
  </rdn>
  <rdn rId="0" localSheetId="1" customView="1" name="Z_E89F24A4_FE56_4D64_9331_F730C1129341_.wvu.Rows" hidden="1" oldHidden="1">
    <formula>'Реестр источников доходов'!$1:$1</formula>
    <oldFormula>'Реестр источников доходов'!$1:$1</oldFormula>
  </rdn>
  <rdn rId="0" localSheetId="1" customView="1" name="Z_E89F24A4_FE56_4D64_9331_F730C1129341_.wvu.FilterData" hidden="1" oldHidden="1">
    <formula>'Реестр источников доходов'!$A$13:$G$141</formula>
    <oldFormula>'Реестр источников доходов'!$A$11:$G$141</oldFormula>
  </rdn>
  <rcv guid="{E89F24A4-FE56-4D64-9331-F730C1129341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1" sId="1">
    <oc r="A137" t="inlineStr">
      <is>
        <t>2.7.</t>
      </is>
    </oc>
    <nc r="A137" t="inlineStr">
      <is>
        <t>2.8.</t>
      </is>
    </nc>
  </rcc>
  <rcc rId="902" sId="1">
    <oc r="A138" t="inlineStr">
      <is>
        <t>2.8.</t>
      </is>
    </oc>
    <nc r="A138" t="inlineStr">
      <is>
        <t>2.9.</t>
      </is>
    </nc>
  </rcc>
  <rcc rId="903" sId="1">
    <oc r="A139" t="inlineStr">
      <is>
        <t>2.9.</t>
      </is>
    </oc>
    <nc r="A139" t="inlineStr">
      <is>
        <t>2.10.</t>
      </is>
    </nc>
  </rcc>
  <rcc rId="904" sId="1">
    <oc r="A140" t="inlineStr">
      <is>
        <t>2.10.</t>
      </is>
    </oc>
    <nc r="A140" t="inlineStr">
      <is>
        <t>2.11.</t>
      </is>
    </nc>
  </rcc>
  <rcc rId="905" sId="1">
    <oc r="A141" t="inlineStr">
      <is>
        <t>2.11.</t>
      </is>
    </oc>
    <nc r="A141" t="inlineStr">
      <is>
        <t>2.12.</t>
      </is>
    </nc>
  </rcc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доходов'!$A$2:$G$143</formula>
    <oldFormula>'Реестр источников доходов'!$A$2:$G$143</oldFormula>
  </rdn>
  <rdn rId="0" localSheetId="1" customView="1" name="Z_97615437_00C9_4F23_9CE4_AEB3E38D7E5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97615437_00C9_4F23_9CE4_AEB3E38D7E5C_.wvu.Rows" hidden="1" oldHidden="1">
    <formula>'Реестр источников доходов'!$1:$1</formula>
    <oldFormula>'Реестр источников доходов'!$1:$1</oldFormula>
  </rdn>
  <rdn rId="0" localSheetId="1" customView="1" name="Z_97615437_00C9_4F23_9CE4_AEB3E38D7E5C_.wvu.FilterData" hidden="1" oldHidden="1">
    <formula>'Реестр источников доходов'!$A$13:$G$141</formula>
    <oldFormula>'Реестр источников доходов'!$A$13:$G$141</oldFormula>
  </rdn>
  <rcv guid="{97615437-00C9-4F23-9CE4-AEB3E38D7E5C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доходов'!$A$2:$G$143</formula>
    <oldFormula>'Реестр источников доходов'!$A$2:$G$143</oldFormula>
  </rdn>
  <rdn rId="0" localSheetId="1" customView="1" name="Z_97615437_00C9_4F23_9CE4_AEB3E38D7E5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97615437_00C9_4F23_9CE4_AEB3E38D7E5C_.wvu.Rows" hidden="1" oldHidden="1">
    <formula>'Реестр источников доходов'!$1:$1</formula>
    <oldFormula>'Реестр источников доходов'!$1:$1</oldFormula>
  </rdn>
  <rdn rId="0" localSheetId="1" customView="1" name="Z_97615437_00C9_4F23_9CE4_AEB3E38D7E5C_.wvu.FilterData" hidden="1" oldHidden="1">
    <formula>'Реестр источников доходов'!$A$13:$G$141</formula>
    <oldFormula>'Реестр источников доходов'!$A$13:$G$141</oldFormula>
  </rdn>
  <rcv guid="{97615437-00C9-4F23-9CE4-AEB3E38D7E5C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доходов'!$A$2:$G$143</formula>
    <oldFormula>'Реестр источников доходов'!$A$2:$G$143</oldFormula>
  </rdn>
  <rdn rId="0" localSheetId="1" customView="1" name="Z_97615437_00C9_4F23_9CE4_AEB3E38D7E5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97615437_00C9_4F23_9CE4_AEB3E38D7E5C_.wvu.Rows" hidden="1" oldHidden="1">
    <formula>'Реестр источников доходов'!$1:$1</formula>
    <oldFormula>'Реестр источников доходов'!$1:$1</oldFormula>
  </rdn>
  <rdn rId="0" localSheetId="1" customView="1" name="Z_97615437_00C9_4F23_9CE4_AEB3E38D7E5C_.wvu.FilterData" hidden="1" oldHidden="1">
    <formula>'Реестр источников доходов'!$A$13:$G$141</formula>
    <oldFormula>'Реестр источников доходов'!$A$13:$G$141</oldFormula>
  </rdn>
  <rcv guid="{97615437-00C9-4F23-9CE4-AEB3E38D7E5C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89F24A4-FE56-4D64-9331-F730C1129341}" action="delete"/>
  <rdn rId="0" localSheetId="1" customView="1" name="Z_E89F24A4_FE56_4D64_9331_F730C1129341_.wvu.PrintArea" hidden="1" oldHidden="1">
    <formula>'Реестр источников доходов'!$A$1:$G$143</formula>
    <oldFormula>'Реестр источников доходов'!$A$1:$G$143</oldFormula>
  </rdn>
  <rdn rId="0" localSheetId="1" customView="1" name="Z_E89F24A4_FE56_4D64_9331_F730C1129341_.wvu.PrintTitles" hidden="1" oldHidden="1">
    <formula>'Реестр источников доходов'!$11:$13</formula>
    <oldFormula>'Реестр источников доходов'!$11:$13</oldFormula>
  </rdn>
  <rdn rId="0" localSheetId="1" customView="1" name="Z_E89F24A4_FE56_4D64_9331_F730C1129341_.wvu.Rows" hidden="1" oldHidden="1">
    <formula>'Реестр источников доходов'!$1:$1</formula>
    <oldFormula>'Реестр источников доходов'!$1:$1</oldFormula>
  </rdn>
  <rdn rId="0" localSheetId="1" customView="1" name="Z_E89F24A4_FE56_4D64_9331_F730C1129341_.wvu.FilterData" hidden="1" oldHidden="1">
    <formula>'Реестр источников доходов'!$A$13:$G$141</formula>
    <oldFormula>'Реестр источников доходов'!$A$13:$G$141</oldFormula>
  </rdn>
  <rcv guid="{E89F24A4-FE56-4D64-9331-F730C1129341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7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v guid="{97615437-00C9-4F23-9CE4-AEB3E38D7E5C}" action="delete"/>
  <rdn rId="0" localSheetId="1" customView="1" name="Z_97615437_00C9_4F23_9CE4_AEB3E38D7E5C_.wvu.PrintArea" hidden="1" oldHidden="1">
    <formula>'Реестр источников доходов'!$A$2:$G$143</formula>
    <oldFormula>'Реестр источников доходов'!$A$2:$G$143</oldFormula>
  </rdn>
  <rdn rId="0" localSheetId="1" customView="1" name="Z_97615437_00C9_4F23_9CE4_AEB3E38D7E5C_.wvu.PrintTitles" hidden="1" oldHidden="1">
    <formula>'Реестр источников доходов'!$11:$13</formula>
    <oldFormula>'Реестр источников доходов'!$11:$13</oldFormula>
  </rdn>
  <rdn rId="0" localSheetId="1" customView="1" name="Z_97615437_00C9_4F23_9CE4_AEB3E38D7E5C_.wvu.Rows" hidden="1" oldHidden="1">
    <formula>'Реестр источников доходов'!$1:$1</formula>
    <oldFormula>'Реестр источников доходов'!$1:$1</oldFormula>
  </rdn>
  <rdn rId="0" localSheetId="1" customView="1" name="Z_97615437_00C9_4F23_9CE4_AEB3E38D7E5C_.wvu.FilterData" hidden="1" oldHidden="1">
    <formula>'Реестр источников доходов'!$A$13:$G$141</formula>
    <oldFormula>'Реестр источников доходов'!$A$13:$G$141</oldFormula>
  </rdn>
  <rcv guid="{97615437-00C9-4F23-9CE4-AEB3E38D7E5C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89F24A4-FE56-4D64-9331-F730C1129341}" action="delete"/>
  <rdn rId="0" localSheetId="1" customView="1" name="Z_E89F24A4_FE56_4D64_9331_F730C1129341_.wvu.PrintArea" hidden="1" oldHidden="1">
    <formula>'Реестр источников доходов'!$A$1:$G$143</formula>
    <oldFormula>'Реестр источников доходов'!$A$1:$G$143</oldFormula>
  </rdn>
  <rdn rId="0" localSheetId="1" customView="1" name="Z_E89F24A4_FE56_4D64_9331_F730C1129341_.wvu.PrintTitles" hidden="1" oldHidden="1">
    <formula>'Реестр источников доходов'!$11:$13</formula>
    <oldFormula>'Реестр источников доходов'!$11:$13</oldFormula>
  </rdn>
  <rdn rId="0" localSheetId="1" customView="1" name="Z_E89F24A4_FE56_4D64_9331_F730C1129341_.wvu.Rows" hidden="1" oldHidden="1">
    <formula>'Реестр источников доходов'!$1:$1</formula>
    <oldFormula>'Реестр источников доходов'!$1:$1</oldFormula>
  </rdn>
  <rdn rId="0" localSheetId="1" customView="1" name="Z_E89F24A4_FE56_4D64_9331_F730C1129341_.wvu.FilterData" hidden="1" oldHidden="1">
    <formula>'Реестр источников доходов'!$A$13:$G$141</formula>
    <oldFormula>'Реестр источников доходов'!$A$13:$G$141</oldFormula>
  </rdn>
  <rcv guid="{E89F24A4-FE56-4D64-9331-F730C112934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D1F557A-6171-4A3C-9954-E7A1FB6706BA}" name="Недорезова Ирина Юрьевна" id="-913019010" dateTime="2022-10-13T15:18:57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"/>
  <sheetViews>
    <sheetView tabSelected="1" view="pageBreakPreview" topLeftCell="A94" zoomScaleNormal="100" zoomScaleSheetLayoutView="80" workbookViewId="0">
      <selection activeCell="C97" sqref="C97"/>
    </sheetView>
  </sheetViews>
  <sheetFormatPr defaultRowHeight="15" x14ac:dyDescent="0.25"/>
  <cols>
    <col min="1" max="1" width="8" style="48" customWidth="1"/>
    <col min="2" max="2" width="31.140625" style="37" customWidth="1"/>
    <col min="3" max="3" width="55.5703125" style="36" customWidth="1"/>
    <col min="4" max="4" width="29.5703125" style="36" customWidth="1"/>
    <col min="5" max="5" width="22.28515625" style="38" customWidth="1"/>
    <col min="6" max="6" width="21.7109375" style="38" customWidth="1"/>
    <col min="7" max="8" width="22.140625" style="38" customWidth="1"/>
    <col min="9" max="9" width="21.7109375" style="32" customWidth="1"/>
    <col min="10" max="10" width="22.5703125" style="32" customWidth="1"/>
    <col min="11" max="11" width="23.140625" style="32" customWidth="1"/>
    <col min="12" max="12" width="9.140625" style="32"/>
    <col min="13" max="13" width="17" style="32" bestFit="1" customWidth="1"/>
    <col min="14" max="16384" width="9.140625" style="32"/>
  </cols>
  <sheetData>
    <row r="1" spans="1:8" s="4" customFormat="1" ht="16.5" hidden="1" x14ac:dyDescent="0.25">
      <c r="A1" s="47"/>
      <c r="B1" s="2"/>
      <c r="C1" s="3"/>
      <c r="D1" s="3"/>
      <c r="E1" s="1"/>
      <c r="F1" s="1"/>
      <c r="G1" s="1"/>
      <c r="H1" s="1"/>
    </row>
    <row r="2" spans="1:8" s="4" customFormat="1" ht="16.5" x14ac:dyDescent="0.25">
      <c r="A2" s="47"/>
      <c r="B2" s="2"/>
      <c r="C2" s="3"/>
      <c r="D2" s="3"/>
      <c r="E2" s="1"/>
      <c r="F2" s="1"/>
      <c r="G2" s="1"/>
      <c r="H2" s="1"/>
    </row>
    <row r="3" spans="1:8" s="6" customFormat="1" ht="18.75" x14ac:dyDescent="0.3">
      <c r="A3" s="58" t="s">
        <v>18</v>
      </c>
      <c r="B3" s="58"/>
      <c r="C3" s="58"/>
      <c r="D3" s="58"/>
      <c r="E3" s="58"/>
      <c r="F3" s="58"/>
      <c r="G3" s="58"/>
      <c r="H3" s="5"/>
    </row>
    <row r="4" spans="1:8" s="6" customFormat="1" ht="18.75" x14ac:dyDescent="0.3">
      <c r="A4" s="58" t="s">
        <v>248</v>
      </c>
      <c r="B4" s="58"/>
      <c r="C4" s="58"/>
      <c r="D4" s="58"/>
      <c r="E4" s="58"/>
      <c r="F4" s="58"/>
      <c r="G4" s="58"/>
      <c r="H4" s="5"/>
    </row>
    <row r="5" spans="1:8" s="4" customFormat="1" ht="16.5" x14ac:dyDescent="0.25">
      <c r="A5" s="47"/>
      <c r="B5" s="2"/>
      <c r="C5" s="3"/>
      <c r="D5" s="3"/>
      <c r="E5" s="1"/>
      <c r="F5" s="1"/>
      <c r="G5" s="1"/>
      <c r="H5" s="1"/>
    </row>
    <row r="6" spans="1:8" s="4" customFormat="1" ht="16.5" x14ac:dyDescent="0.25">
      <c r="A6" s="59" t="s">
        <v>19</v>
      </c>
      <c r="B6" s="59"/>
      <c r="C6" s="60"/>
      <c r="D6" s="60"/>
      <c r="E6" s="60"/>
      <c r="F6" s="60"/>
      <c r="G6" s="60"/>
      <c r="H6" s="2"/>
    </row>
    <row r="7" spans="1:8" s="4" customFormat="1" ht="16.5" x14ac:dyDescent="0.25">
      <c r="A7" s="59" t="s">
        <v>20</v>
      </c>
      <c r="B7" s="59"/>
      <c r="C7" s="61" t="s">
        <v>21</v>
      </c>
      <c r="D7" s="62"/>
      <c r="E7" s="1"/>
      <c r="F7" s="1"/>
      <c r="G7" s="1"/>
      <c r="H7" s="1"/>
    </row>
    <row r="8" spans="1:8" s="4" customFormat="1" ht="16.5" x14ac:dyDescent="0.25">
      <c r="A8" s="59" t="s">
        <v>22</v>
      </c>
      <c r="B8" s="59"/>
      <c r="C8" s="60" t="s">
        <v>207</v>
      </c>
      <c r="D8" s="60"/>
      <c r="E8" s="60"/>
      <c r="F8" s="60"/>
      <c r="G8" s="60"/>
      <c r="H8" s="2"/>
    </row>
    <row r="9" spans="1:8" s="4" customFormat="1" ht="16.5" x14ac:dyDescent="0.25">
      <c r="A9" s="59" t="s">
        <v>23</v>
      </c>
      <c r="B9" s="59"/>
      <c r="C9" s="3" t="s">
        <v>24</v>
      </c>
      <c r="D9" s="3"/>
      <c r="E9" s="1"/>
      <c r="F9" s="1"/>
      <c r="G9" s="1"/>
      <c r="H9" s="1"/>
    </row>
    <row r="10" spans="1:8" s="4" customFormat="1" ht="16.5" x14ac:dyDescent="0.25">
      <c r="A10" s="47"/>
      <c r="B10" s="2"/>
      <c r="C10" s="3"/>
      <c r="D10" s="3"/>
      <c r="E10" s="35"/>
      <c r="F10" s="1"/>
      <c r="G10" s="35"/>
      <c r="H10" s="1"/>
    </row>
    <row r="11" spans="1:8" s="8" customFormat="1" ht="27" customHeight="1" x14ac:dyDescent="0.25">
      <c r="A11" s="64" t="s">
        <v>25</v>
      </c>
      <c r="B11" s="65" t="s">
        <v>26</v>
      </c>
      <c r="C11" s="65"/>
      <c r="D11" s="65" t="s">
        <v>27</v>
      </c>
      <c r="E11" s="65" t="s">
        <v>28</v>
      </c>
      <c r="F11" s="65"/>
      <c r="G11" s="65"/>
      <c r="H11" s="7"/>
    </row>
    <row r="12" spans="1:8" s="8" customFormat="1" ht="41.25" customHeight="1" x14ac:dyDescent="0.25">
      <c r="A12" s="64"/>
      <c r="B12" s="9" t="s">
        <v>29</v>
      </c>
      <c r="C12" s="9" t="s">
        <v>30</v>
      </c>
      <c r="D12" s="65"/>
      <c r="E12" s="9" t="s">
        <v>233</v>
      </c>
      <c r="F12" s="9" t="s">
        <v>201</v>
      </c>
      <c r="G12" s="9" t="s">
        <v>234</v>
      </c>
      <c r="H12" s="7"/>
    </row>
    <row r="13" spans="1:8" s="8" customFormat="1" ht="16.5" x14ac:dyDescent="0.25">
      <c r="A13" s="46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7"/>
    </row>
    <row r="14" spans="1:8" s="4" customFormat="1" ht="33" customHeight="1" x14ac:dyDescent="0.25">
      <c r="A14" s="46"/>
      <c r="B14" s="63" t="s">
        <v>31</v>
      </c>
      <c r="C14" s="63"/>
      <c r="D14" s="63"/>
      <c r="E14" s="10">
        <f>E15+E129</f>
        <v>39652460781.739998</v>
      </c>
      <c r="F14" s="10">
        <f>F15+F129</f>
        <v>37717196494.029999</v>
      </c>
      <c r="G14" s="10">
        <f>G15+G129</f>
        <v>35053447239.360001</v>
      </c>
      <c r="H14" s="11"/>
    </row>
    <row r="15" spans="1:8" s="4" customFormat="1" ht="37.5" customHeight="1" x14ac:dyDescent="0.25">
      <c r="A15" s="39" t="s">
        <v>32</v>
      </c>
      <c r="B15" s="12" t="s">
        <v>33</v>
      </c>
      <c r="C15" s="13" t="s">
        <v>17</v>
      </c>
      <c r="D15" s="13"/>
      <c r="E15" s="10">
        <f>SUM(E16:E128)</f>
        <v>14702168421.629999</v>
      </c>
      <c r="F15" s="10">
        <f>SUM(F16:F128)</f>
        <v>14966728533.92</v>
      </c>
      <c r="G15" s="10">
        <f>SUM(G16:G128)</f>
        <v>15857054236.479998</v>
      </c>
      <c r="H15" s="11"/>
    </row>
    <row r="16" spans="1:8" s="4" customFormat="1" ht="104.25" customHeight="1" x14ac:dyDescent="0.25">
      <c r="A16" s="39" t="s">
        <v>258</v>
      </c>
      <c r="B16" s="14" t="s">
        <v>237</v>
      </c>
      <c r="C16" s="15" t="s">
        <v>36</v>
      </c>
      <c r="D16" s="13" t="s">
        <v>35</v>
      </c>
      <c r="E16" s="10">
        <v>164.21</v>
      </c>
      <c r="F16" s="10">
        <v>164.21</v>
      </c>
      <c r="G16" s="10">
        <v>164.21</v>
      </c>
      <c r="H16" s="11"/>
    </row>
    <row r="17" spans="1:11" s="4" customFormat="1" ht="99" customHeight="1" x14ac:dyDescent="0.25">
      <c r="A17" s="54" t="s">
        <v>259</v>
      </c>
      <c r="B17" s="14" t="s">
        <v>37</v>
      </c>
      <c r="C17" s="13" t="s">
        <v>38</v>
      </c>
      <c r="D17" s="13" t="s">
        <v>35</v>
      </c>
      <c r="E17" s="17">
        <v>1377.73</v>
      </c>
      <c r="F17" s="17">
        <v>1377.73</v>
      </c>
      <c r="G17" s="17">
        <v>1377.73</v>
      </c>
      <c r="H17" s="18"/>
    </row>
    <row r="18" spans="1:11" s="4" customFormat="1" ht="120.75" customHeight="1" x14ac:dyDescent="0.25">
      <c r="A18" s="40" t="s">
        <v>260</v>
      </c>
      <c r="B18" s="12" t="s">
        <v>39</v>
      </c>
      <c r="C18" s="19" t="s">
        <v>40</v>
      </c>
      <c r="D18" s="19" t="s">
        <v>41</v>
      </c>
      <c r="E18" s="17">
        <v>2715200</v>
      </c>
      <c r="F18" s="17">
        <v>2715200</v>
      </c>
      <c r="G18" s="17">
        <v>2715200</v>
      </c>
      <c r="H18" s="18"/>
      <c r="I18" s="18"/>
      <c r="J18" s="18"/>
      <c r="K18" s="16"/>
    </row>
    <row r="19" spans="1:11" s="4" customFormat="1" ht="99" x14ac:dyDescent="0.25">
      <c r="A19" s="39" t="s">
        <v>261</v>
      </c>
      <c r="B19" s="12" t="s">
        <v>43</v>
      </c>
      <c r="C19" s="13" t="s">
        <v>44</v>
      </c>
      <c r="D19" s="13" t="s">
        <v>41</v>
      </c>
      <c r="E19" s="20">
        <v>1789210.31</v>
      </c>
      <c r="F19" s="20">
        <v>1789210.31</v>
      </c>
      <c r="G19" s="20">
        <v>1789210.31</v>
      </c>
      <c r="H19" s="21"/>
    </row>
    <row r="20" spans="1:11" s="4" customFormat="1" ht="115.5" x14ac:dyDescent="0.25">
      <c r="A20" s="39" t="s">
        <v>262</v>
      </c>
      <c r="B20" s="12" t="s">
        <v>247</v>
      </c>
      <c r="C20" s="13" t="s">
        <v>162</v>
      </c>
      <c r="D20" s="13" t="s">
        <v>41</v>
      </c>
      <c r="E20" s="20">
        <v>4539.43</v>
      </c>
      <c r="F20" s="20">
        <v>4539.43</v>
      </c>
      <c r="G20" s="20">
        <v>4539.43</v>
      </c>
      <c r="H20" s="21"/>
    </row>
    <row r="21" spans="1:11" s="4" customFormat="1" ht="66" x14ac:dyDescent="0.25">
      <c r="A21" s="39" t="s">
        <v>263</v>
      </c>
      <c r="B21" s="12" t="s">
        <v>45</v>
      </c>
      <c r="C21" s="13" t="s">
        <v>46</v>
      </c>
      <c r="D21" s="13" t="s">
        <v>41</v>
      </c>
      <c r="E21" s="20">
        <v>10453769.859999999</v>
      </c>
      <c r="F21" s="20">
        <v>10014280.789999999</v>
      </c>
      <c r="G21" s="20">
        <v>10014280.789999999</v>
      </c>
      <c r="H21" s="21"/>
    </row>
    <row r="22" spans="1:11" s="4" customFormat="1" ht="99" x14ac:dyDescent="0.25">
      <c r="A22" s="39" t="s">
        <v>264</v>
      </c>
      <c r="B22" s="12" t="s">
        <v>161</v>
      </c>
      <c r="C22" s="13" t="s">
        <v>160</v>
      </c>
      <c r="D22" s="13" t="s">
        <v>41</v>
      </c>
      <c r="E22" s="20">
        <v>7009880.4400000004</v>
      </c>
      <c r="F22" s="20">
        <v>7009880.4400000004</v>
      </c>
      <c r="G22" s="20">
        <v>7009880.4400000004</v>
      </c>
      <c r="H22" s="21"/>
    </row>
    <row r="23" spans="1:11" s="4" customFormat="1" ht="49.5" x14ac:dyDescent="0.25">
      <c r="A23" s="39" t="s">
        <v>265</v>
      </c>
      <c r="B23" s="12" t="s">
        <v>47</v>
      </c>
      <c r="C23" s="13" t="s">
        <v>48</v>
      </c>
      <c r="D23" s="13" t="s">
        <v>41</v>
      </c>
      <c r="E23" s="20">
        <v>23132906.129999999</v>
      </c>
      <c r="F23" s="20">
        <v>23132906.129999999</v>
      </c>
      <c r="G23" s="20">
        <v>23132906.129999999</v>
      </c>
      <c r="H23" s="21"/>
    </row>
    <row r="24" spans="1:11" s="4" customFormat="1" ht="49.5" x14ac:dyDescent="0.25">
      <c r="A24" s="39" t="s">
        <v>266</v>
      </c>
      <c r="B24" s="12" t="s">
        <v>49</v>
      </c>
      <c r="C24" s="13" t="s">
        <v>9</v>
      </c>
      <c r="D24" s="13" t="s">
        <v>41</v>
      </c>
      <c r="E24" s="20">
        <v>1226061.3500000001</v>
      </c>
      <c r="F24" s="20">
        <v>1226061.3500000001</v>
      </c>
      <c r="G24" s="20">
        <v>1226061.3500000001</v>
      </c>
      <c r="H24" s="21"/>
    </row>
    <row r="25" spans="1:11" s="4" customFormat="1" ht="33" x14ac:dyDescent="0.25">
      <c r="A25" s="39" t="s">
        <v>267</v>
      </c>
      <c r="B25" s="12" t="s">
        <v>50</v>
      </c>
      <c r="C25" s="13" t="s">
        <v>34</v>
      </c>
      <c r="D25" s="13" t="s">
        <v>41</v>
      </c>
      <c r="E25" s="20">
        <v>21710807.100000001</v>
      </c>
      <c r="F25" s="20">
        <v>21710807.100000001</v>
      </c>
      <c r="G25" s="20">
        <v>21710807.100000001</v>
      </c>
      <c r="H25" s="21"/>
    </row>
    <row r="26" spans="1:11" s="4" customFormat="1" ht="126" customHeight="1" x14ac:dyDescent="0.25">
      <c r="A26" s="39" t="s">
        <v>268</v>
      </c>
      <c r="B26" s="12" t="s">
        <v>51</v>
      </c>
      <c r="C26" s="24" t="s">
        <v>150</v>
      </c>
      <c r="D26" s="13" t="s">
        <v>41</v>
      </c>
      <c r="E26" s="20">
        <v>3156000</v>
      </c>
      <c r="F26" s="20">
        <v>990000</v>
      </c>
      <c r="G26" s="20">
        <v>9906000</v>
      </c>
      <c r="H26" s="21"/>
    </row>
    <row r="27" spans="1:11" s="4" customFormat="1" ht="114.75" customHeight="1" x14ac:dyDescent="0.25">
      <c r="A27" s="39" t="s">
        <v>269</v>
      </c>
      <c r="B27" s="12" t="s">
        <v>52</v>
      </c>
      <c r="C27" s="24" t="s">
        <v>53</v>
      </c>
      <c r="D27" s="13" t="s">
        <v>41</v>
      </c>
      <c r="E27" s="20">
        <v>502286</v>
      </c>
      <c r="F27" s="20">
        <v>502286</v>
      </c>
      <c r="G27" s="20">
        <v>502286</v>
      </c>
      <c r="H27" s="21"/>
    </row>
    <row r="28" spans="1:11" s="4" customFormat="1" ht="114.75" customHeight="1" x14ac:dyDescent="0.25">
      <c r="A28" s="54" t="s">
        <v>270</v>
      </c>
      <c r="B28" s="12" t="s">
        <v>238</v>
      </c>
      <c r="C28" s="24" t="s">
        <v>239</v>
      </c>
      <c r="D28" s="13" t="s">
        <v>41</v>
      </c>
      <c r="E28" s="20">
        <v>61666.65</v>
      </c>
      <c r="F28" s="20">
        <v>61666.65</v>
      </c>
      <c r="G28" s="20">
        <v>61666.65</v>
      </c>
      <c r="H28" s="21"/>
    </row>
    <row r="29" spans="1:11" s="4" customFormat="1" ht="114.75" customHeight="1" x14ac:dyDescent="0.25">
      <c r="A29" s="54" t="s">
        <v>271</v>
      </c>
      <c r="B29" s="12" t="s">
        <v>240</v>
      </c>
      <c r="C29" s="24" t="s">
        <v>241</v>
      </c>
      <c r="D29" s="13" t="s">
        <v>41</v>
      </c>
      <c r="E29" s="20">
        <v>28539.1</v>
      </c>
      <c r="F29" s="20">
        <v>28539.1</v>
      </c>
      <c r="G29" s="20">
        <v>28539.1</v>
      </c>
      <c r="H29" s="21"/>
    </row>
    <row r="30" spans="1:11" s="4" customFormat="1" ht="100.5" customHeight="1" x14ac:dyDescent="0.25">
      <c r="A30" s="39" t="s">
        <v>272</v>
      </c>
      <c r="B30" s="12" t="s">
        <v>163</v>
      </c>
      <c r="C30" s="24" t="s">
        <v>164</v>
      </c>
      <c r="D30" s="13" t="s">
        <v>41</v>
      </c>
      <c r="E30" s="22">
        <v>13646.66</v>
      </c>
      <c r="F30" s="22">
        <v>13646.66</v>
      </c>
      <c r="G30" s="22">
        <v>13646.66</v>
      </c>
      <c r="H30" s="23"/>
    </row>
    <row r="31" spans="1:11" s="4" customFormat="1" ht="100.5" customHeight="1" x14ac:dyDescent="0.25">
      <c r="A31" s="39" t="s">
        <v>273</v>
      </c>
      <c r="B31" s="12" t="s">
        <v>62</v>
      </c>
      <c r="C31" s="15" t="s">
        <v>36</v>
      </c>
      <c r="D31" s="13" t="s">
        <v>41</v>
      </c>
      <c r="E31" s="22">
        <v>3179684.12</v>
      </c>
      <c r="F31" s="22">
        <v>3179684.12</v>
      </c>
      <c r="G31" s="22">
        <v>3179684.12</v>
      </c>
      <c r="H31" s="23"/>
    </row>
    <row r="32" spans="1:11" s="4" customFormat="1" ht="99" x14ac:dyDescent="0.25">
      <c r="A32" s="39" t="s">
        <v>274</v>
      </c>
      <c r="B32" s="12" t="s">
        <v>63</v>
      </c>
      <c r="C32" s="24" t="s">
        <v>38</v>
      </c>
      <c r="D32" s="13" t="s">
        <v>41</v>
      </c>
      <c r="E32" s="20">
        <v>36032452.659999996</v>
      </c>
      <c r="F32" s="20">
        <v>36032452.659999996</v>
      </c>
      <c r="G32" s="20">
        <v>36032452.659999996</v>
      </c>
      <c r="H32" s="23"/>
    </row>
    <row r="33" spans="1:10" s="4" customFormat="1" ht="84" customHeight="1" x14ac:dyDescent="0.25">
      <c r="A33" s="39" t="s">
        <v>275</v>
      </c>
      <c r="B33" s="12" t="s">
        <v>59</v>
      </c>
      <c r="C33" s="24" t="s">
        <v>60</v>
      </c>
      <c r="D33" s="13" t="s">
        <v>41</v>
      </c>
      <c r="E33" s="20">
        <v>57510.96</v>
      </c>
      <c r="F33" s="20">
        <v>57510.96</v>
      </c>
      <c r="G33" s="20">
        <v>57510.96</v>
      </c>
      <c r="H33" s="21"/>
    </row>
    <row r="34" spans="1:10" s="4" customFormat="1" ht="121.5" customHeight="1" x14ac:dyDescent="0.25">
      <c r="A34" s="39" t="s">
        <v>276</v>
      </c>
      <c r="B34" s="12" t="s">
        <v>165</v>
      </c>
      <c r="C34" s="24" t="s">
        <v>166</v>
      </c>
      <c r="D34" s="13" t="s">
        <v>41</v>
      </c>
      <c r="E34" s="20">
        <v>783240.25</v>
      </c>
      <c r="F34" s="20">
        <v>783240.25</v>
      </c>
      <c r="G34" s="20">
        <v>783240.25</v>
      </c>
      <c r="H34" s="21"/>
    </row>
    <row r="35" spans="1:10" s="4" customFormat="1" ht="216.75" customHeight="1" x14ac:dyDescent="0.25">
      <c r="A35" s="39" t="s">
        <v>277</v>
      </c>
      <c r="B35" s="12" t="s">
        <v>61</v>
      </c>
      <c r="C35" s="24" t="s">
        <v>148</v>
      </c>
      <c r="D35" s="13" t="s">
        <v>41</v>
      </c>
      <c r="E35" s="20">
        <v>165644.96</v>
      </c>
      <c r="F35" s="20">
        <v>165644.96</v>
      </c>
      <c r="G35" s="20">
        <v>165644.96</v>
      </c>
      <c r="H35" s="21"/>
      <c r="I35" s="21"/>
      <c r="J35" s="21"/>
    </row>
    <row r="36" spans="1:10" s="4" customFormat="1" ht="101.25" customHeight="1" x14ac:dyDescent="0.25">
      <c r="A36" s="39" t="s">
        <v>278</v>
      </c>
      <c r="B36" s="12" t="s">
        <v>64</v>
      </c>
      <c r="C36" s="24" t="s">
        <v>65</v>
      </c>
      <c r="D36" s="13" t="s">
        <v>41</v>
      </c>
      <c r="E36" s="20">
        <v>15613722.609999999</v>
      </c>
      <c r="F36" s="20">
        <v>15613722.609999999</v>
      </c>
      <c r="G36" s="20">
        <v>15613722.609999999</v>
      </c>
      <c r="H36" s="21"/>
    </row>
    <row r="37" spans="1:10" s="4" customFormat="1" ht="81" customHeight="1" x14ac:dyDescent="0.25">
      <c r="A37" s="39" t="s">
        <v>279</v>
      </c>
      <c r="B37" s="12" t="s">
        <v>66</v>
      </c>
      <c r="C37" s="24" t="s">
        <v>11</v>
      </c>
      <c r="D37" s="13" t="s">
        <v>41</v>
      </c>
      <c r="E37" s="20">
        <v>18743653.25</v>
      </c>
      <c r="F37" s="20">
        <v>18743653.25</v>
      </c>
      <c r="G37" s="20">
        <v>18743653.25</v>
      </c>
      <c r="H37" s="21"/>
      <c r="I37" s="21"/>
      <c r="J37" s="21"/>
    </row>
    <row r="38" spans="1:10" s="4" customFormat="1" ht="337.5" customHeight="1" x14ac:dyDescent="0.25">
      <c r="A38" s="54" t="s">
        <v>280</v>
      </c>
      <c r="B38" s="12" t="s">
        <v>68</v>
      </c>
      <c r="C38" s="24" t="s">
        <v>69</v>
      </c>
      <c r="D38" s="13" t="s">
        <v>67</v>
      </c>
      <c r="E38" s="20">
        <v>69352.33</v>
      </c>
      <c r="F38" s="20">
        <v>69352.33</v>
      </c>
      <c r="G38" s="20">
        <v>69352.33</v>
      </c>
      <c r="H38" s="21"/>
    </row>
    <row r="39" spans="1:10" s="4" customFormat="1" ht="135" customHeight="1" x14ac:dyDescent="0.25">
      <c r="A39" s="39" t="s">
        <v>281</v>
      </c>
      <c r="B39" s="12" t="s">
        <v>218</v>
      </c>
      <c r="C39" s="13" t="s">
        <v>162</v>
      </c>
      <c r="D39" s="13" t="s">
        <v>70</v>
      </c>
      <c r="E39" s="20">
        <v>419837</v>
      </c>
      <c r="F39" s="20">
        <v>484428</v>
      </c>
      <c r="G39" s="20">
        <v>484428</v>
      </c>
      <c r="H39" s="21"/>
    </row>
    <row r="40" spans="1:10" s="4" customFormat="1" ht="94.5" customHeight="1" x14ac:dyDescent="0.25">
      <c r="A40" s="39" t="s">
        <v>282</v>
      </c>
      <c r="B40" s="12" t="s">
        <v>214</v>
      </c>
      <c r="C40" s="13" t="s">
        <v>46</v>
      </c>
      <c r="D40" s="13" t="s">
        <v>70</v>
      </c>
      <c r="E40" s="20">
        <v>307298.14</v>
      </c>
      <c r="F40" s="20">
        <v>307298.14</v>
      </c>
      <c r="G40" s="20">
        <v>0</v>
      </c>
      <c r="H40" s="21"/>
    </row>
    <row r="41" spans="1:10" s="4" customFormat="1" ht="56.25" customHeight="1" x14ac:dyDescent="0.25">
      <c r="A41" s="39" t="s">
        <v>283</v>
      </c>
      <c r="B41" s="12" t="s">
        <v>71</v>
      </c>
      <c r="C41" s="24" t="s">
        <v>10</v>
      </c>
      <c r="D41" s="13" t="s">
        <v>70</v>
      </c>
      <c r="E41" s="20">
        <v>455793.56</v>
      </c>
      <c r="F41" s="20">
        <v>455793.56</v>
      </c>
      <c r="G41" s="20">
        <v>455793.56</v>
      </c>
      <c r="H41" s="21"/>
    </row>
    <row r="42" spans="1:10" s="4" customFormat="1" ht="107.25" customHeight="1" x14ac:dyDescent="0.25">
      <c r="A42" s="39" t="s">
        <v>284</v>
      </c>
      <c r="B42" s="12" t="s">
        <v>73</v>
      </c>
      <c r="C42" s="24" t="s">
        <v>38</v>
      </c>
      <c r="D42" s="13" t="s">
        <v>70</v>
      </c>
      <c r="E42" s="20">
        <v>100684.91</v>
      </c>
      <c r="F42" s="20">
        <v>100684.91</v>
      </c>
      <c r="G42" s="20">
        <v>100684.91</v>
      </c>
      <c r="H42" s="21"/>
    </row>
    <row r="43" spans="1:10" s="4" customFormat="1" ht="229.5" customHeight="1" x14ac:dyDescent="0.25">
      <c r="A43" s="39" t="s">
        <v>285</v>
      </c>
      <c r="B43" s="12" t="s">
        <v>72</v>
      </c>
      <c r="C43" s="24" t="s">
        <v>148</v>
      </c>
      <c r="D43" s="13" t="s">
        <v>70</v>
      </c>
      <c r="E43" s="20">
        <v>84866.76</v>
      </c>
      <c r="F43" s="20">
        <v>84866.76</v>
      </c>
      <c r="G43" s="20">
        <v>84866.76</v>
      </c>
      <c r="H43" s="21"/>
    </row>
    <row r="44" spans="1:10" s="4" customFormat="1" ht="66" x14ac:dyDescent="0.25">
      <c r="A44" s="39" t="s">
        <v>286</v>
      </c>
      <c r="B44" s="12" t="s">
        <v>74</v>
      </c>
      <c r="C44" s="24" t="s">
        <v>75</v>
      </c>
      <c r="D44" s="13" t="s">
        <v>76</v>
      </c>
      <c r="E44" s="20">
        <v>165000</v>
      </c>
      <c r="F44" s="20">
        <v>25000</v>
      </c>
      <c r="G44" s="20">
        <v>25000</v>
      </c>
      <c r="H44" s="21"/>
    </row>
    <row r="45" spans="1:10" s="4" customFormat="1" ht="99" x14ac:dyDescent="0.25">
      <c r="A45" s="39" t="s">
        <v>287</v>
      </c>
      <c r="B45" s="12" t="s">
        <v>246</v>
      </c>
      <c r="C45" s="24" t="s">
        <v>44</v>
      </c>
      <c r="D45" s="13" t="s">
        <v>76</v>
      </c>
      <c r="E45" s="20">
        <v>65412</v>
      </c>
      <c r="F45" s="20">
        <v>65412</v>
      </c>
      <c r="G45" s="20">
        <v>65412</v>
      </c>
      <c r="H45" s="21"/>
    </row>
    <row r="46" spans="1:10" s="4" customFormat="1" ht="120" customHeight="1" x14ac:dyDescent="0.25">
      <c r="A46" s="39" t="s">
        <v>288</v>
      </c>
      <c r="B46" s="12" t="s">
        <v>77</v>
      </c>
      <c r="C46" s="24" t="s">
        <v>78</v>
      </c>
      <c r="D46" s="13" t="s">
        <v>76</v>
      </c>
      <c r="E46" s="20">
        <v>2855087.87</v>
      </c>
      <c r="F46" s="20">
        <v>2969291.38</v>
      </c>
      <c r="G46" s="20">
        <v>3088063.04</v>
      </c>
      <c r="H46" s="21"/>
    </row>
    <row r="47" spans="1:10" s="4" customFormat="1" ht="66" x14ac:dyDescent="0.25">
      <c r="A47" s="39" t="s">
        <v>289</v>
      </c>
      <c r="B47" s="12" t="s">
        <v>79</v>
      </c>
      <c r="C47" s="24" t="s">
        <v>48</v>
      </c>
      <c r="D47" s="13" t="s">
        <v>76</v>
      </c>
      <c r="E47" s="20">
        <v>450000</v>
      </c>
      <c r="F47" s="20">
        <v>450000</v>
      </c>
      <c r="G47" s="20">
        <v>450000</v>
      </c>
      <c r="H47" s="21"/>
    </row>
    <row r="48" spans="1:10" s="4" customFormat="1" ht="66" x14ac:dyDescent="0.25">
      <c r="A48" s="54" t="s">
        <v>290</v>
      </c>
      <c r="B48" s="12" t="s">
        <v>249</v>
      </c>
      <c r="C48" s="24" t="s">
        <v>9</v>
      </c>
      <c r="D48" s="13" t="s">
        <v>76</v>
      </c>
      <c r="E48" s="20">
        <v>785773</v>
      </c>
      <c r="F48" s="20">
        <v>785773</v>
      </c>
      <c r="G48" s="20">
        <v>785773</v>
      </c>
      <c r="H48" s="21"/>
    </row>
    <row r="49" spans="1:13" s="4" customFormat="1" ht="66" x14ac:dyDescent="0.25">
      <c r="A49" s="39" t="s">
        <v>291</v>
      </c>
      <c r="B49" s="12" t="s">
        <v>80</v>
      </c>
      <c r="C49" s="24" t="s">
        <v>10</v>
      </c>
      <c r="D49" s="13" t="s">
        <v>76</v>
      </c>
      <c r="E49" s="20">
        <v>589504.13</v>
      </c>
      <c r="F49" s="20">
        <v>589504.13</v>
      </c>
      <c r="G49" s="20">
        <v>589504.13</v>
      </c>
      <c r="H49" s="21"/>
    </row>
    <row r="50" spans="1:13" s="4" customFormat="1" ht="112.5" customHeight="1" x14ac:dyDescent="0.25">
      <c r="A50" s="39" t="s">
        <v>292</v>
      </c>
      <c r="B50" s="12" t="s">
        <v>81</v>
      </c>
      <c r="C50" s="15" t="s">
        <v>36</v>
      </c>
      <c r="D50" s="13" t="s">
        <v>76</v>
      </c>
      <c r="E50" s="20">
        <v>4362784.63</v>
      </c>
      <c r="F50" s="20">
        <v>4362784.63</v>
      </c>
      <c r="G50" s="20">
        <v>4362784.63</v>
      </c>
      <c r="H50" s="21"/>
    </row>
    <row r="51" spans="1:13" s="4" customFormat="1" ht="105.75" customHeight="1" x14ac:dyDescent="0.25">
      <c r="A51" s="39" t="s">
        <v>293</v>
      </c>
      <c r="B51" s="12" t="s">
        <v>82</v>
      </c>
      <c r="C51" s="24" t="s">
        <v>38</v>
      </c>
      <c r="D51" s="13" t="s">
        <v>76</v>
      </c>
      <c r="E51" s="20">
        <v>2651870.41</v>
      </c>
      <c r="F51" s="20">
        <v>2651870.41</v>
      </c>
      <c r="G51" s="20">
        <v>2651870.41</v>
      </c>
      <c r="H51" s="21"/>
    </row>
    <row r="52" spans="1:13" s="44" customFormat="1" ht="135.75" customHeight="1" x14ac:dyDescent="0.25">
      <c r="A52" s="39" t="s">
        <v>294</v>
      </c>
      <c r="B52" s="12" t="s">
        <v>194</v>
      </c>
      <c r="C52" s="45" t="s">
        <v>166</v>
      </c>
      <c r="D52" s="41" t="s">
        <v>76</v>
      </c>
      <c r="E52" s="20">
        <v>1134096.1499999999</v>
      </c>
      <c r="F52" s="20">
        <v>1134096.1499999999</v>
      </c>
      <c r="G52" s="20">
        <v>1134096.1499999999</v>
      </c>
      <c r="H52" s="43"/>
    </row>
    <row r="53" spans="1:13" s="44" customFormat="1" ht="231.75" customHeight="1" x14ac:dyDescent="0.25">
      <c r="A53" s="39" t="s">
        <v>295</v>
      </c>
      <c r="B53" s="12" t="s">
        <v>242</v>
      </c>
      <c r="C53" s="45" t="s">
        <v>148</v>
      </c>
      <c r="D53" s="41" t="s">
        <v>76</v>
      </c>
      <c r="E53" s="20">
        <v>103535.86</v>
      </c>
      <c r="F53" s="20">
        <v>103535.86</v>
      </c>
      <c r="G53" s="20">
        <v>103535.86</v>
      </c>
      <c r="H53" s="43"/>
    </row>
    <row r="54" spans="1:13" s="4" customFormat="1" ht="66" x14ac:dyDescent="0.25">
      <c r="A54" s="39" t="s">
        <v>296</v>
      </c>
      <c r="B54" s="12" t="s">
        <v>83</v>
      </c>
      <c r="C54" s="24" t="s">
        <v>11</v>
      </c>
      <c r="D54" s="13" t="s">
        <v>76</v>
      </c>
      <c r="E54" s="20">
        <v>19243025.379999999</v>
      </c>
      <c r="F54" s="20">
        <v>20012746.399999999</v>
      </c>
      <c r="G54" s="20">
        <v>20813256.260000002</v>
      </c>
      <c r="H54" s="21"/>
    </row>
    <row r="55" spans="1:13" s="4" customFormat="1" ht="66" x14ac:dyDescent="0.25">
      <c r="A55" s="39" t="s">
        <v>297</v>
      </c>
      <c r="B55" s="12" t="s">
        <v>84</v>
      </c>
      <c r="C55" s="24" t="s">
        <v>85</v>
      </c>
      <c r="D55" s="13" t="s">
        <v>167</v>
      </c>
      <c r="E55" s="17">
        <v>1452777.35</v>
      </c>
      <c r="F55" s="17">
        <v>2192191.73</v>
      </c>
      <c r="G55" s="17">
        <v>2192191.73</v>
      </c>
      <c r="H55" s="18"/>
      <c r="I55" s="18"/>
      <c r="J55" s="18"/>
      <c r="K55" s="18"/>
      <c r="L55" s="18"/>
      <c r="M55" s="18"/>
    </row>
    <row r="56" spans="1:13" s="4" customFormat="1" ht="66" x14ac:dyDescent="0.25">
      <c r="A56" s="39" t="s">
        <v>298</v>
      </c>
      <c r="B56" s="12" t="s">
        <v>86</v>
      </c>
      <c r="C56" s="24" t="s">
        <v>87</v>
      </c>
      <c r="D56" s="13" t="s">
        <v>167</v>
      </c>
      <c r="E56" s="17">
        <v>17319499.789999999</v>
      </c>
      <c r="F56" s="17">
        <v>19485743.559999999</v>
      </c>
      <c r="G56" s="17">
        <v>19485743.559999999</v>
      </c>
      <c r="H56" s="18"/>
    </row>
    <row r="57" spans="1:13" s="4" customFormat="1" ht="122.25" customHeight="1" x14ac:dyDescent="0.25">
      <c r="A57" s="39" t="s">
        <v>299</v>
      </c>
      <c r="B57" s="12" t="s">
        <v>88</v>
      </c>
      <c r="C57" s="24" t="s">
        <v>38</v>
      </c>
      <c r="D57" s="13" t="s">
        <v>21</v>
      </c>
      <c r="E57" s="17">
        <v>193410.17</v>
      </c>
      <c r="F57" s="17">
        <v>193410.17</v>
      </c>
      <c r="G57" s="17">
        <v>193410.17</v>
      </c>
      <c r="H57" s="18"/>
    </row>
    <row r="58" spans="1:13" s="4" customFormat="1" ht="101.25" customHeight="1" x14ac:dyDescent="0.25">
      <c r="A58" s="39" t="s">
        <v>300</v>
      </c>
      <c r="B58" s="12" t="s">
        <v>228</v>
      </c>
      <c r="C58" s="13" t="s">
        <v>8</v>
      </c>
      <c r="D58" s="13" t="s">
        <v>205</v>
      </c>
      <c r="E58" s="20">
        <f>7785427.07+9062250</f>
        <v>16847677.07</v>
      </c>
      <c r="F58" s="20">
        <v>7785427.0700000003</v>
      </c>
      <c r="G58" s="20">
        <v>7785427.0700000003</v>
      </c>
      <c r="H58" s="21"/>
    </row>
    <row r="59" spans="1:13" s="4" customFormat="1" ht="142.5" customHeight="1" x14ac:dyDescent="0.25">
      <c r="A59" s="39" t="s">
        <v>301</v>
      </c>
      <c r="B59" s="12" t="s">
        <v>215</v>
      </c>
      <c r="C59" s="13" t="s">
        <v>13</v>
      </c>
      <c r="D59" s="13" t="s">
        <v>205</v>
      </c>
      <c r="E59" s="22">
        <v>537155018.04999995</v>
      </c>
      <c r="F59" s="22">
        <v>537155018.04999995</v>
      </c>
      <c r="G59" s="22">
        <v>537155018.04999995</v>
      </c>
      <c r="H59" s="23"/>
    </row>
    <row r="60" spans="1:13" s="4" customFormat="1" ht="135" customHeight="1" x14ac:dyDescent="0.25">
      <c r="A60" s="39" t="s">
        <v>302</v>
      </c>
      <c r="B60" s="12" t="s">
        <v>216</v>
      </c>
      <c r="C60" s="13" t="s">
        <v>42</v>
      </c>
      <c r="D60" s="13" t="s">
        <v>205</v>
      </c>
      <c r="E60" s="20">
        <v>48250689.57</v>
      </c>
      <c r="F60" s="20">
        <v>50509688.340000004</v>
      </c>
      <c r="G60" s="20">
        <v>51081941.32</v>
      </c>
      <c r="H60" s="21"/>
    </row>
    <row r="61" spans="1:13" s="4" customFormat="1" ht="82.5" x14ac:dyDescent="0.25">
      <c r="A61" s="39" t="s">
        <v>303</v>
      </c>
      <c r="B61" s="12" t="s">
        <v>217</v>
      </c>
      <c r="C61" s="13" t="s">
        <v>159</v>
      </c>
      <c r="D61" s="13" t="s">
        <v>205</v>
      </c>
      <c r="E61" s="20">
        <f>67503188.16+15431673.34</f>
        <v>82934861.5</v>
      </c>
      <c r="F61" s="20">
        <f t="shared" ref="F61:G61" si="0">67503188.16+15431673.34</f>
        <v>82934861.5</v>
      </c>
      <c r="G61" s="20">
        <f t="shared" si="0"/>
        <v>82934861.5</v>
      </c>
      <c r="H61" s="21"/>
    </row>
    <row r="62" spans="1:13" s="4" customFormat="1" ht="96.75" customHeight="1" x14ac:dyDescent="0.25">
      <c r="A62" s="39" t="s">
        <v>304</v>
      </c>
      <c r="B62" s="12" t="s">
        <v>229</v>
      </c>
      <c r="C62" s="13" t="s">
        <v>46</v>
      </c>
      <c r="D62" s="13" t="s">
        <v>205</v>
      </c>
      <c r="E62" s="20">
        <v>22611.09</v>
      </c>
      <c r="F62" s="20">
        <v>22611.09</v>
      </c>
      <c r="G62" s="20">
        <v>0</v>
      </c>
      <c r="H62" s="21"/>
    </row>
    <row r="63" spans="1:13" s="4" customFormat="1" ht="116.25" customHeight="1" x14ac:dyDescent="0.25">
      <c r="A63" s="39" t="s">
        <v>305</v>
      </c>
      <c r="B63" s="12" t="s">
        <v>219</v>
      </c>
      <c r="C63" s="13" t="s">
        <v>160</v>
      </c>
      <c r="D63" s="13" t="s">
        <v>205</v>
      </c>
      <c r="E63" s="20">
        <v>51297584.670000002</v>
      </c>
      <c r="F63" s="20">
        <v>51297584.670000002</v>
      </c>
      <c r="G63" s="20">
        <v>51297584.670000002</v>
      </c>
      <c r="H63" s="21"/>
    </row>
    <row r="64" spans="1:13" s="4" customFormat="1" ht="82.5" x14ac:dyDescent="0.25">
      <c r="A64" s="39" t="s">
        <v>306</v>
      </c>
      <c r="B64" s="12" t="s">
        <v>220</v>
      </c>
      <c r="C64" s="13" t="s">
        <v>9</v>
      </c>
      <c r="D64" s="13" t="s">
        <v>205</v>
      </c>
      <c r="E64" s="20">
        <v>11162480.060000001</v>
      </c>
      <c r="F64" s="20">
        <v>11161159.85</v>
      </c>
      <c r="G64" s="20">
        <v>11097996.32</v>
      </c>
      <c r="H64" s="21"/>
    </row>
    <row r="65" spans="1:11" s="4" customFormat="1" ht="82.5" x14ac:dyDescent="0.25">
      <c r="A65" s="39" t="s">
        <v>307</v>
      </c>
      <c r="B65" s="12" t="s">
        <v>221</v>
      </c>
      <c r="C65" s="13" t="s">
        <v>34</v>
      </c>
      <c r="D65" s="13" t="s">
        <v>205</v>
      </c>
      <c r="E65" s="20">
        <v>1842605.77</v>
      </c>
      <c r="F65" s="20">
        <v>1842605.77</v>
      </c>
      <c r="G65" s="20">
        <v>1842605.77</v>
      </c>
      <c r="H65" s="21"/>
    </row>
    <row r="66" spans="1:11" s="4" customFormat="1" ht="82.5" x14ac:dyDescent="0.25">
      <c r="A66" s="39" t="s">
        <v>308</v>
      </c>
      <c r="B66" s="12" t="s">
        <v>222</v>
      </c>
      <c r="C66" s="13" t="s">
        <v>16</v>
      </c>
      <c r="D66" s="13" t="s">
        <v>205</v>
      </c>
      <c r="E66" s="20">
        <v>17598562.420000002</v>
      </c>
      <c r="F66" s="20">
        <v>16887060.859999999</v>
      </c>
      <c r="G66" s="20">
        <v>12720530.119999999</v>
      </c>
      <c r="H66" s="21"/>
      <c r="I66" s="21"/>
      <c r="J66" s="21"/>
    </row>
    <row r="67" spans="1:11" s="4" customFormat="1" ht="147.75" customHeight="1" x14ac:dyDescent="0.25">
      <c r="A67" s="39" t="s">
        <v>309</v>
      </c>
      <c r="B67" s="12" t="s">
        <v>223</v>
      </c>
      <c r="C67" s="24" t="s">
        <v>54</v>
      </c>
      <c r="D67" s="13" t="s">
        <v>205</v>
      </c>
      <c r="E67" s="20">
        <v>16149632.93</v>
      </c>
      <c r="F67" s="20">
        <v>11823341.060000001</v>
      </c>
      <c r="G67" s="20">
        <v>4150945.85</v>
      </c>
      <c r="H67" s="21"/>
    </row>
    <row r="68" spans="1:11" s="4" customFormat="1" ht="143.25" customHeight="1" x14ac:dyDescent="0.25">
      <c r="A68" s="39" t="s">
        <v>310</v>
      </c>
      <c r="B68" s="12" t="s">
        <v>224</v>
      </c>
      <c r="C68" s="24" t="s">
        <v>55</v>
      </c>
      <c r="D68" s="13" t="s">
        <v>205</v>
      </c>
      <c r="E68" s="17">
        <v>95775</v>
      </c>
      <c r="F68" s="17">
        <v>95775</v>
      </c>
      <c r="G68" s="17">
        <v>95775</v>
      </c>
      <c r="H68" s="18"/>
    </row>
    <row r="69" spans="1:11" s="4" customFormat="1" ht="82.5" x14ac:dyDescent="0.25">
      <c r="A69" s="39" t="s">
        <v>381</v>
      </c>
      <c r="B69" s="12" t="s">
        <v>225</v>
      </c>
      <c r="C69" s="24" t="s">
        <v>56</v>
      </c>
      <c r="D69" s="13" t="s">
        <v>205</v>
      </c>
      <c r="E69" s="22">
        <v>54624718.270000003</v>
      </c>
      <c r="F69" s="22">
        <v>54624718.270000003</v>
      </c>
      <c r="G69" s="22">
        <v>54624718.270000003</v>
      </c>
      <c r="H69" s="23"/>
    </row>
    <row r="70" spans="1:11" s="4" customFormat="1" ht="105.75" customHeight="1" x14ac:dyDescent="0.25">
      <c r="A70" s="39" t="s">
        <v>311</v>
      </c>
      <c r="B70" s="12" t="s">
        <v>226</v>
      </c>
      <c r="C70" s="24" t="s">
        <v>57</v>
      </c>
      <c r="D70" s="13" t="s">
        <v>205</v>
      </c>
      <c r="E70" s="22">
        <v>1525905.99</v>
      </c>
      <c r="F70" s="22">
        <v>1454631.19</v>
      </c>
      <c r="G70" s="22">
        <v>1140967.8999999999</v>
      </c>
      <c r="H70" s="23"/>
    </row>
    <row r="71" spans="1:11" s="4" customFormat="1" ht="131.25" customHeight="1" x14ac:dyDescent="0.25">
      <c r="A71" s="39" t="s">
        <v>312</v>
      </c>
      <c r="B71" s="12" t="s">
        <v>227</v>
      </c>
      <c r="C71" s="24" t="s">
        <v>58</v>
      </c>
      <c r="D71" s="13" t="s">
        <v>205</v>
      </c>
      <c r="E71" s="22">
        <v>10369286.15</v>
      </c>
      <c r="F71" s="22">
        <v>10369286.15</v>
      </c>
      <c r="G71" s="22">
        <v>10369286.15</v>
      </c>
      <c r="H71" s="23"/>
    </row>
    <row r="72" spans="1:11" s="4" customFormat="1" ht="120" customHeight="1" x14ac:dyDescent="0.25">
      <c r="A72" s="39" t="s">
        <v>313</v>
      </c>
      <c r="B72" s="12" t="s">
        <v>204</v>
      </c>
      <c r="C72" s="24" t="s">
        <v>36</v>
      </c>
      <c r="D72" s="13" t="s">
        <v>205</v>
      </c>
      <c r="E72" s="17">
        <v>99831.44</v>
      </c>
      <c r="F72" s="17">
        <v>99831.44</v>
      </c>
      <c r="G72" s="25">
        <v>99831.44</v>
      </c>
      <c r="H72" s="26"/>
    </row>
    <row r="73" spans="1:11" s="4" customFormat="1" ht="114" customHeight="1" x14ac:dyDescent="0.25">
      <c r="A73" s="39" t="s">
        <v>314</v>
      </c>
      <c r="B73" s="12" t="s">
        <v>206</v>
      </c>
      <c r="C73" s="24" t="s">
        <v>38</v>
      </c>
      <c r="D73" s="13" t="s">
        <v>205</v>
      </c>
      <c r="E73" s="17">
        <v>3983134.96</v>
      </c>
      <c r="F73" s="17">
        <v>3983134.96</v>
      </c>
      <c r="G73" s="25">
        <v>3983134.96</v>
      </c>
      <c r="H73" s="26"/>
    </row>
    <row r="74" spans="1:11" s="4" customFormat="1" ht="174" customHeight="1" x14ac:dyDescent="0.25">
      <c r="A74" s="39" t="s">
        <v>315</v>
      </c>
      <c r="B74" s="12" t="s">
        <v>152</v>
      </c>
      <c r="C74" s="45" t="s">
        <v>151</v>
      </c>
      <c r="D74" s="41" t="s">
        <v>89</v>
      </c>
      <c r="E74" s="27">
        <v>24269640</v>
      </c>
      <c r="F74" s="27">
        <v>25604630</v>
      </c>
      <c r="G74" s="27">
        <v>25604630</v>
      </c>
      <c r="H74" s="28"/>
      <c r="I74" s="16"/>
      <c r="J74" s="16"/>
      <c r="K74" s="16"/>
    </row>
    <row r="75" spans="1:11" s="4" customFormat="1" ht="207.75" customHeight="1" x14ac:dyDescent="0.25">
      <c r="A75" s="39" t="s">
        <v>316</v>
      </c>
      <c r="B75" s="12" t="s">
        <v>154</v>
      </c>
      <c r="C75" s="45" t="s">
        <v>153</v>
      </c>
      <c r="D75" s="41" t="s">
        <v>89</v>
      </c>
      <c r="E75" s="27">
        <v>135940</v>
      </c>
      <c r="F75" s="27">
        <v>147940</v>
      </c>
      <c r="G75" s="27">
        <v>147940</v>
      </c>
      <c r="H75" s="28"/>
    </row>
    <row r="76" spans="1:11" s="4" customFormat="1" ht="174" customHeight="1" x14ac:dyDescent="0.25">
      <c r="A76" s="39" t="s">
        <v>317</v>
      </c>
      <c r="B76" s="12" t="s">
        <v>156</v>
      </c>
      <c r="C76" s="45" t="s">
        <v>155</v>
      </c>
      <c r="D76" s="41" t="s">
        <v>89</v>
      </c>
      <c r="E76" s="27">
        <v>32848020</v>
      </c>
      <c r="F76" s="27">
        <v>35686700</v>
      </c>
      <c r="G76" s="27">
        <v>35686700</v>
      </c>
      <c r="H76" s="28"/>
    </row>
    <row r="77" spans="1:11" s="4" customFormat="1" ht="173.25" customHeight="1" x14ac:dyDescent="0.25">
      <c r="A77" s="39" t="s">
        <v>318</v>
      </c>
      <c r="B77" s="12" t="s">
        <v>158</v>
      </c>
      <c r="C77" s="45" t="s">
        <v>157</v>
      </c>
      <c r="D77" s="41" t="s">
        <v>89</v>
      </c>
      <c r="E77" s="27">
        <v>-3007380</v>
      </c>
      <c r="F77" s="27">
        <v>-3285840</v>
      </c>
      <c r="G77" s="27">
        <v>-3285840</v>
      </c>
      <c r="H77" s="28"/>
    </row>
    <row r="78" spans="1:11" s="4" customFormat="1" ht="165" customHeight="1" x14ac:dyDescent="0.25">
      <c r="A78" s="39" t="s">
        <v>319</v>
      </c>
      <c r="B78" s="12" t="s">
        <v>91</v>
      </c>
      <c r="C78" s="24" t="s">
        <v>168</v>
      </c>
      <c r="D78" s="13" t="s">
        <v>90</v>
      </c>
      <c r="E78" s="27">
        <v>76000</v>
      </c>
      <c r="F78" s="27">
        <v>89000</v>
      </c>
      <c r="G78" s="27">
        <v>84000</v>
      </c>
      <c r="H78" s="28"/>
    </row>
    <row r="79" spans="1:11" s="4" customFormat="1" ht="140.25" customHeight="1" x14ac:dyDescent="0.25">
      <c r="A79" s="39" t="s">
        <v>320</v>
      </c>
      <c r="B79" s="12" t="s">
        <v>92</v>
      </c>
      <c r="C79" s="24" t="s">
        <v>118</v>
      </c>
      <c r="D79" s="13" t="s">
        <v>90</v>
      </c>
      <c r="E79" s="22">
        <v>156000</v>
      </c>
      <c r="F79" s="22">
        <v>165500</v>
      </c>
      <c r="G79" s="22">
        <v>170250</v>
      </c>
      <c r="H79" s="23"/>
      <c r="I79" s="23"/>
      <c r="J79" s="23"/>
    </row>
    <row r="80" spans="1:11" s="4" customFormat="1" ht="138.75" customHeight="1" x14ac:dyDescent="0.25">
      <c r="A80" s="39" t="s">
        <v>321</v>
      </c>
      <c r="B80" s="12" t="s">
        <v>93</v>
      </c>
      <c r="C80" s="24" t="s">
        <v>0</v>
      </c>
      <c r="D80" s="13" t="s">
        <v>94</v>
      </c>
      <c r="E80" s="20">
        <v>8989398248.7199993</v>
      </c>
      <c r="F80" s="20">
        <v>9060463112.8299999</v>
      </c>
      <c r="G80" s="20">
        <v>9766297924.2299995</v>
      </c>
      <c r="H80" s="21"/>
      <c r="I80" s="21"/>
      <c r="J80" s="21"/>
      <c r="K80" s="16"/>
    </row>
    <row r="81" spans="1:10" s="4" customFormat="1" ht="166.5" customHeight="1" x14ac:dyDescent="0.25">
      <c r="A81" s="39" t="s">
        <v>322</v>
      </c>
      <c r="B81" s="12" t="s">
        <v>95</v>
      </c>
      <c r="C81" s="29" t="s">
        <v>96</v>
      </c>
      <c r="D81" s="13" t="s">
        <v>94</v>
      </c>
      <c r="E81" s="20">
        <v>9088335.3900000006</v>
      </c>
      <c r="F81" s="20">
        <v>9160182.3900000006</v>
      </c>
      <c r="G81" s="20">
        <v>9873785.5999999996</v>
      </c>
      <c r="H81" s="21"/>
    </row>
    <row r="82" spans="1:10" s="4" customFormat="1" ht="82.5" x14ac:dyDescent="0.25">
      <c r="A82" s="39" t="s">
        <v>323</v>
      </c>
      <c r="B82" s="12" t="s">
        <v>97</v>
      </c>
      <c r="C82" s="30" t="s">
        <v>1</v>
      </c>
      <c r="D82" s="13" t="s">
        <v>94</v>
      </c>
      <c r="E82" s="20">
        <v>86870391.010000005</v>
      </c>
      <c r="F82" s="20">
        <v>86230513.640000001</v>
      </c>
      <c r="G82" s="20">
        <v>91366758.319999993</v>
      </c>
      <c r="H82" s="21"/>
    </row>
    <row r="83" spans="1:10" s="4" customFormat="1" ht="154.5" customHeight="1" x14ac:dyDescent="0.25">
      <c r="A83" s="39" t="s">
        <v>324</v>
      </c>
      <c r="B83" s="12" t="s">
        <v>98</v>
      </c>
      <c r="C83" s="30" t="s">
        <v>2</v>
      </c>
      <c r="D83" s="13" t="s">
        <v>94</v>
      </c>
      <c r="E83" s="20">
        <v>210308066.22999999</v>
      </c>
      <c r="F83" s="20">
        <v>208758961.05000001</v>
      </c>
      <c r="G83" s="20">
        <v>221193504.90000001</v>
      </c>
      <c r="H83" s="21"/>
    </row>
    <row r="84" spans="1:10" s="4" customFormat="1" ht="154.5" customHeight="1" x14ac:dyDescent="0.25">
      <c r="A84" s="39" t="s">
        <v>325</v>
      </c>
      <c r="B84" s="12" t="s">
        <v>202</v>
      </c>
      <c r="C84" s="30" t="s">
        <v>203</v>
      </c>
      <c r="D84" s="13" t="s">
        <v>94</v>
      </c>
      <c r="E84" s="20">
        <v>876331734.33000004</v>
      </c>
      <c r="F84" s="20">
        <v>878424492.37</v>
      </c>
      <c r="G84" s="20">
        <v>948969048.97000003</v>
      </c>
      <c r="H84" s="21"/>
    </row>
    <row r="85" spans="1:10" s="4" customFormat="1" ht="95.25" customHeight="1" x14ac:dyDescent="0.25">
      <c r="A85" s="39" t="s">
        <v>326</v>
      </c>
      <c r="B85" s="12" t="s">
        <v>99</v>
      </c>
      <c r="C85" s="24" t="s">
        <v>100</v>
      </c>
      <c r="D85" s="13" t="s">
        <v>94</v>
      </c>
      <c r="E85" s="20">
        <v>1094931983.3199999</v>
      </c>
      <c r="F85" s="20">
        <v>1149880049.98</v>
      </c>
      <c r="G85" s="20">
        <v>1210156762.2</v>
      </c>
      <c r="H85" s="21"/>
      <c r="I85" s="16"/>
      <c r="J85" s="16"/>
    </row>
    <row r="86" spans="1:10" s="4" customFormat="1" ht="88.5" customHeight="1" x14ac:dyDescent="0.25">
      <c r="A86" s="39" t="s">
        <v>327</v>
      </c>
      <c r="B86" s="12" t="s">
        <v>101</v>
      </c>
      <c r="C86" s="24" t="s">
        <v>102</v>
      </c>
      <c r="D86" s="13" t="s">
        <v>94</v>
      </c>
      <c r="E86" s="20">
        <v>960085786.22000003</v>
      </c>
      <c r="F86" s="20">
        <v>963926129.36000001</v>
      </c>
      <c r="G86" s="20">
        <v>973565390.65999997</v>
      </c>
      <c r="H86" s="21"/>
    </row>
    <row r="87" spans="1:10" s="4" customFormat="1" ht="82.5" x14ac:dyDescent="0.25">
      <c r="A87" s="39" t="s">
        <v>328</v>
      </c>
      <c r="B87" s="12" t="s">
        <v>103</v>
      </c>
      <c r="C87" s="24" t="s">
        <v>3</v>
      </c>
      <c r="D87" s="13" t="s">
        <v>94</v>
      </c>
      <c r="E87" s="20">
        <v>432980.94</v>
      </c>
      <c r="F87" s="20">
        <v>450883.84000000003</v>
      </c>
      <c r="G87" s="20">
        <v>474112.47</v>
      </c>
      <c r="H87" s="21"/>
    </row>
    <row r="88" spans="1:10" s="4" customFormat="1" ht="82.5" x14ac:dyDescent="0.25">
      <c r="A88" s="39" t="s">
        <v>329</v>
      </c>
      <c r="B88" s="12" t="s">
        <v>104</v>
      </c>
      <c r="C88" s="24" t="s">
        <v>4</v>
      </c>
      <c r="D88" s="13" t="s">
        <v>94</v>
      </c>
      <c r="E88" s="20">
        <v>93877347.590000004</v>
      </c>
      <c r="F88" s="20">
        <v>97632441.489999995</v>
      </c>
      <c r="G88" s="20">
        <v>101537739.15000001</v>
      </c>
      <c r="H88" s="21"/>
    </row>
    <row r="89" spans="1:10" s="4" customFormat="1" ht="88.5" customHeight="1" x14ac:dyDescent="0.25">
      <c r="A89" s="39" t="s">
        <v>330</v>
      </c>
      <c r="B89" s="12" t="s">
        <v>105</v>
      </c>
      <c r="C89" s="24" t="s">
        <v>5</v>
      </c>
      <c r="D89" s="13" t="s">
        <v>94</v>
      </c>
      <c r="E89" s="20">
        <v>275527141.5</v>
      </c>
      <c r="F89" s="20">
        <v>326651134.35000002</v>
      </c>
      <c r="G89" s="20">
        <v>337549971.57999998</v>
      </c>
      <c r="H89" s="21"/>
      <c r="I89" s="16"/>
    </row>
    <row r="90" spans="1:10" s="4" customFormat="1" ht="93" customHeight="1" x14ac:dyDescent="0.25">
      <c r="A90" s="39" t="s">
        <v>331</v>
      </c>
      <c r="B90" s="12" t="s">
        <v>106</v>
      </c>
      <c r="C90" s="24" t="s">
        <v>12</v>
      </c>
      <c r="D90" s="13" t="s">
        <v>94</v>
      </c>
      <c r="E90" s="20">
        <v>102248165.76000001</v>
      </c>
      <c r="F90" s="20">
        <v>106912527.3</v>
      </c>
      <c r="G90" s="20">
        <v>111789667.90000001</v>
      </c>
      <c r="H90" s="21"/>
    </row>
    <row r="91" spans="1:10" s="4" customFormat="1" ht="82.5" x14ac:dyDescent="0.25">
      <c r="A91" s="39" t="s">
        <v>332</v>
      </c>
      <c r="B91" s="12" t="s">
        <v>107</v>
      </c>
      <c r="C91" s="24" t="s">
        <v>14</v>
      </c>
      <c r="D91" s="13" t="s">
        <v>94</v>
      </c>
      <c r="E91" s="20">
        <v>120763489.19</v>
      </c>
      <c r="F91" s="20">
        <v>120763489.19</v>
      </c>
      <c r="G91" s="20">
        <v>120763489.19</v>
      </c>
      <c r="H91" s="21"/>
    </row>
    <row r="92" spans="1:10" s="4" customFormat="1" ht="87" customHeight="1" x14ac:dyDescent="0.25">
      <c r="A92" s="39" t="s">
        <v>333</v>
      </c>
      <c r="B92" s="12" t="s">
        <v>108</v>
      </c>
      <c r="C92" s="24" t="s">
        <v>6</v>
      </c>
      <c r="D92" s="13" t="s">
        <v>94</v>
      </c>
      <c r="E92" s="22">
        <v>577762352.29999995</v>
      </c>
      <c r="F92" s="22">
        <v>652724457.24000001</v>
      </c>
      <c r="G92" s="22">
        <v>653056794.63</v>
      </c>
      <c r="H92" s="23"/>
    </row>
    <row r="93" spans="1:10" s="4" customFormat="1" ht="82.5" x14ac:dyDescent="0.25">
      <c r="A93" s="39" t="s">
        <v>334</v>
      </c>
      <c r="B93" s="12" t="s">
        <v>109</v>
      </c>
      <c r="C93" s="24" t="s">
        <v>7</v>
      </c>
      <c r="D93" s="13" t="s">
        <v>94</v>
      </c>
      <c r="E93" s="22">
        <v>71350048.120000005</v>
      </c>
      <c r="F93" s="22">
        <v>78485052.939999998</v>
      </c>
      <c r="G93" s="22">
        <v>86333558.230000004</v>
      </c>
      <c r="H93" s="23"/>
    </row>
    <row r="94" spans="1:10" s="4" customFormat="1" ht="93.75" customHeight="1" x14ac:dyDescent="0.25">
      <c r="A94" s="39" t="s">
        <v>335</v>
      </c>
      <c r="B94" s="12" t="s">
        <v>110</v>
      </c>
      <c r="C94" s="24" t="s">
        <v>111</v>
      </c>
      <c r="D94" s="13" t="s">
        <v>94</v>
      </c>
      <c r="E94" s="20">
        <v>102213582.84999999</v>
      </c>
      <c r="F94" s="20">
        <v>102213582.84999999</v>
      </c>
      <c r="G94" s="20">
        <v>102213582.84999999</v>
      </c>
      <c r="H94" s="21"/>
      <c r="I94" s="16"/>
      <c r="J94" s="16"/>
    </row>
    <row r="95" spans="1:10" s="4" customFormat="1" ht="183" customHeight="1" x14ac:dyDescent="0.25">
      <c r="A95" s="39" t="s">
        <v>336</v>
      </c>
      <c r="B95" s="12" t="s">
        <v>170</v>
      </c>
      <c r="C95" s="24" t="s">
        <v>112</v>
      </c>
      <c r="D95" s="13" t="s">
        <v>171</v>
      </c>
      <c r="E95" s="20">
        <v>800</v>
      </c>
      <c r="F95" s="20">
        <v>800</v>
      </c>
      <c r="G95" s="20">
        <v>800</v>
      </c>
      <c r="H95" s="21"/>
    </row>
    <row r="96" spans="1:10" s="4" customFormat="1" ht="159.75" customHeight="1" x14ac:dyDescent="0.25">
      <c r="A96" s="39" t="s">
        <v>337</v>
      </c>
      <c r="B96" s="12" t="s">
        <v>172</v>
      </c>
      <c r="C96" s="24" t="s">
        <v>211</v>
      </c>
      <c r="D96" s="13" t="s">
        <v>171</v>
      </c>
      <c r="E96" s="20">
        <v>68800</v>
      </c>
      <c r="F96" s="20">
        <v>68800</v>
      </c>
      <c r="G96" s="20">
        <v>68800</v>
      </c>
      <c r="H96" s="18"/>
    </row>
    <row r="97" spans="1:8" s="4" customFormat="1" ht="157.5" customHeight="1" x14ac:dyDescent="0.25">
      <c r="A97" s="39" t="s">
        <v>338</v>
      </c>
      <c r="B97" s="12" t="s">
        <v>173</v>
      </c>
      <c r="C97" s="24" t="s">
        <v>168</v>
      </c>
      <c r="D97" s="13" t="s">
        <v>171</v>
      </c>
      <c r="E97" s="20">
        <v>1245300</v>
      </c>
      <c r="F97" s="20">
        <v>1245300</v>
      </c>
      <c r="G97" s="20">
        <v>1245300</v>
      </c>
      <c r="H97" s="18"/>
    </row>
    <row r="98" spans="1:8" s="4" customFormat="1" ht="146.25" customHeight="1" x14ac:dyDescent="0.25">
      <c r="A98" s="54" t="s">
        <v>339</v>
      </c>
      <c r="B98" s="12" t="s">
        <v>235</v>
      </c>
      <c r="C98" s="24" t="s">
        <v>236</v>
      </c>
      <c r="D98" s="13" t="s">
        <v>171</v>
      </c>
      <c r="E98" s="20">
        <v>25000</v>
      </c>
      <c r="F98" s="20">
        <v>25000</v>
      </c>
      <c r="G98" s="20">
        <v>25000</v>
      </c>
      <c r="H98" s="18"/>
    </row>
    <row r="99" spans="1:8" s="4" customFormat="1" ht="141.75" customHeight="1" x14ac:dyDescent="0.25">
      <c r="A99" s="39" t="s">
        <v>340</v>
      </c>
      <c r="B99" s="12" t="s">
        <v>175</v>
      </c>
      <c r="C99" s="24" t="s">
        <v>174</v>
      </c>
      <c r="D99" s="13" t="s">
        <v>171</v>
      </c>
      <c r="E99" s="20">
        <v>5000</v>
      </c>
      <c r="F99" s="20">
        <v>5000</v>
      </c>
      <c r="G99" s="20">
        <v>5000</v>
      </c>
      <c r="H99" s="18"/>
    </row>
    <row r="100" spans="1:8" s="4" customFormat="1" ht="163.5" customHeight="1" x14ac:dyDescent="0.25">
      <c r="A100" s="39" t="s">
        <v>341</v>
      </c>
      <c r="B100" s="12" t="s">
        <v>208</v>
      </c>
      <c r="C100" s="24" t="s">
        <v>209</v>
      </c>
      <c r="D100" s="13" t="s">
        <v>171</v>
      </c>
      <c r="E100" s="20">
        <v>387500</v>
      </c>
      <c r="F100" s="20">
        <v>387500</v>
      </c>
      <c r="G100" s="20">
        <v>387500</v>
      </c>
      <c r="H100" s="18"/>
    </row>
    <row r="101" spans="1:8" s="4" customFormat="1" ht="149.25" customHeight="1" x14ac:dyDescent="0.25">
      <c r="A101" s="39" t="s">
        <v>342</v>
      </c>
      <c r="B101" s="12" t="s">
        <v>176</v>
      </c>
      <c r="C101" s="24" t="s">
        <v>177</v>
      </c>
      <c r="D101" s="13" t="s">
        <v>171</v>
      </c>
      <c r="E101" s="20">
        <v>767500</v>
      </c>
      <c r="F101" s="20">
        <v>767500</v>
      </c>
      <c r="G101" s="20">
        <v>767500</v>
      </c>
      <c r="H101" s="18"/>
    </row>
    <row r="102" spans="1:8" s="4" customFormat="1" ht="125.25" customHeight="1" x14ac:dyDescent="0.25">
      <c r="A102" s="39" t="s">
        <v>343</v>
      </c>
      <c r="B102" s="12" t="s">
        <v>178</v>
      </c>
      <c r="C102" s="24" t="s">
        <v>117</v>
      </c>
      <c r="D102" s="13" t="s">
        <v>171</v>
      </c>
      <c r="E102" s="20">
        <v>43500</v>
      </c>
      <c r="F102" s="20">
        <v>43500</v>
      </c>
      <c r="G102" s="20">
        <v>43500</v>
      </c>
      <c r="H102" s="18"/>
    </row>
    <row r="103" spans="1:8" s="4" customFormat="1" ht="141.75" customHeight="1" x14ac:dyDescent="0.25">
      <c r="A103" s="39" t="s">
        <v>344</v>
      </c>
      <c r="B103" s="12" t="s">
        <v>179</v>
      </c>
      <c r="C103" s="24" t="s">
        <v>180</v>
      </c>
      <c r="D103" s="13" t="s">
        <v>171</v>
      </c>
      <c r="E103" s="20">
        <v>500</v>
      </c>
      <c r="F103" s="20">
        <v>500</v>
      </c>
      <c r="G103" s="20">
        <v>500</v>
      </c>
      <c r="H103" s="18"/>
    </row>
    <row r="104" spans="1:8" s="31" customFormat="1" ht="172.5" customHeight="1" x14ac:dyDescent="0.25">
      <c r="A104" s="39" t="s">
        <v>345</v>
      </c>
      <c r="B104" s="12" t="s">
        <v>122</v>
      </c>
      <c r="C104" s="24" t="s">
        <v>149</v>
      </c>
      <c r="D104" s="13" t="s">
        <v>121</v>
      </c>
      <c r="E104" s="20">
        <v>25000</v>
      </c>
      <c r="F104" s="20">
        <v>25000</v>
      </c>
      <c r="G104" s="20">
        <v>25000</v>
      </c>
      <c r="H104" s="18"/>
    </row>
    <row r="105" spans="1:8" s="4" customFormat="1" ht="172.5" customHeight="1" x14ac:dyDescent="0.25">
      <c r="A105" s="39" t="s">
        <v>346</v>
      </c>
      <c r="B105" s="12" t="s">
        <v>119</v>
      </c>
      <c r="C105" s="24" t="s">
        <v>120</v>
      </c>
      <c r="D105" s="13" t="s">
        <v>121</v>
      </c>
      <c r="E105" s="20">
        <v>439500</v>
      </c>
      <c r="F105" s="20">
        <v>439500</v>
      </c>
      <c r="G105" s="20">
        <v>439500</v>
      </c>
      <c r="H105" s="28"/>
    </row>
    <row r="106" spans="1:8" s="4" customFormat="1" ht="133.5" customHeight="1" x14ac:dyDescent="0.25">
      <c r="A106" s="39" t="s">
        <v>347</v>
      </c>
      <c r="B106" s="12" t="s">
        <v>181</v>
      </c>
      <c r="C106" s="24" t="s">
        <v>169</v>
      </c>
      <c r="D106" s="13" t="s">
        <v>121</v>
      </c>
      <c r="E106" s="20">
        <v>98200</v>
      </c>
      <c r="F106" s="20">
        <v>98200</v>
      </c>
      <c r="G106" s="20">
        <v>98200</v>
      </c>
      <c r="H106" s="28"/>
    </row>
    <row r="107" spans="1:8" s="4" customFormat="1" ht="148.5" customHeight="1" x14ac:dyDescent="0.25">
      <c r="A107" s="39" t="s">
        <v>348</v>
      </c>
      <c r="B107" s="12" t="s">
        <v>182</v>
      </c>
      <c r="C107" s="24" t="s">
        <v>180</v>
      </c>
      <c r="D107" s="13" t="s">
        <v>121</v>
      </c>
      <c r="E107" s="20">
        <v>34000</v>
      </c>
      <c r="F107" s="20">
        <v>34000</v>
      </c>
      <c r="G107" s="20">
        <v>34000</v>
      </c>
      <c r="H107" s="28"/>
    </row>
    <row r="108" spans="1:8" s="4" customFormat="1" ht="141.75" customHeight="1" x14ac:dyDescent="0.25">
      <c r="A108" s="39" t="s">
        <v>349</v>
      </c>
      <c r="B108" s="12" t="s">
        <v>183</v>
      </c>
      <c r="C108" s="24" t="s">
        <v>180</v>
      </c>
      <c r="D108" s="13" t="s">
        <v>124</v>
      </c>
      <c r="E108" s="17">
        <v>106900</v>
      </c>
      <c r="F108" s="17">
        <v>106900</v>
      </c>
      <c r="G108" s="17">
        <v>106900</v>
      </c>
      <c r="H108" s="18"/>
    </row>
    <row r="109" spans="1:8" s="4" customFormat="1" ht="104.25" customHeight="1" x14ac:dyDescent="0.25">
      <c r="A109" s="39" t="s">
        <v>350</v>
      </c>
      <c r="B109" s="12" t="s">
        <v>232</v>
      </c>
      <c r="C109" s="24" t="s">
        <v>123</v>
      </c>
      <c r="D109" s="13" t="s">
        <v>124</v>
      </c>
      <c r="E109" s="27">
        <v>2654000</v>
      </c>
      <c r="F109" s="27">
        <v>2654000</v>
      </c>
      <c r="G109" s="27">
        <v>2654000</v>
      </c>
      <c r="H109" s="28"/>
    </row>
    <row r="110" spans="1:8" s="4" customFormat="1" ht="144" customHeight="1" x14ac:dyDescent="0.25">
      <c r="A110" s="39" t="s">
        <v>351</v>
      </c>
      <c r="B110" s="12" t="s">
        <v>184</v>
      </c>
      <c r="C110" s="24" t="s">
        <v>180</v>
      </c>
      <c r="D110" s="13" t="s">
        <v>230</v>
      </c>
      <c r="E110" s="17">
        <v>4300</v>
      </c>
      <c r="F110" s="17">
        <v>2300</v>
      </c>
      <c r="G110" s="17">
        <v>1300</v>
      </c>
      <c r="H110" s="18"/>
    </row>
    <row r="111" spans="1:8" s="4" customFormat="1" ht="239.25" customHeight="1" x14ac:dyDescent="0.25">
      <c r="A111" s="39" t="s">
        <v>352</v>
      </c>
      <c r="B111" s="12" t="s">
        <v>254</v>
      </c>
      <c r="C111" s="24" t="s">
        <v>255</v>
      </c>
      <c r="D111" s="13" t="s">
        <v>230</v>
      </c>
      <c r="E111" s="17">
        <v>50000</v>
      </c>
      <c r="F111" s="56">
        <v>0</v>
      </c>
      <c r="G111" s="56">
        <v>0</v>
      </c>
      <c r="H111" s="18"/>
    </row>
    <row r="112" spans="1:8" s="4" customFormat="1" ht="160.5" customHeight="1" x14ac:dyDescent="0.25">
      <c r="A112" s="39" t="s">
        <v>353</v>
      </c>
      <c r="B112" s="12" t="s">
        <v>210</v>
      </c>
      <c r="C112" s="24" t="s">
        <v>211</v>
      </c>
      <c r="D112" s="13" t="s">
        <v>231</v>
      </c>
      <c r="E112" s="17">
        <v>19000</v>
      </c>
      <c r="F112" s="17">
        <v>19000</v>
      </c>
      <c r="G112" s="17">
        <v>19000</v>
      </c>
      <c r="H112" s="18"/>
    </row>
    <row r="113" spans="1:8" s="4" customFormat="1" ht="133.5" customHeight="1" x14ac:dyDescent="0.25">
      <c r="A113" s="39" t="s">
        <v>354</v>
      </c>
      <c r="B113" s="12" t="s">
        <v>125</v>
      </c>
      <c r="C113" s="24" t="s">
        <v>185</v>
      </c>
      <c r="D113" s="13" t="s">
        <v>126</v>
      </c>
      <c r="E113" s="17">
        <v>202000</v>
      </c>
      <c r="F113" s="17">
        <v>202000</v>
      </c>
      <c r="G113" s="17">
        <v>202000</v>
      </c>
      <c r="H113" s="18"/>
    </row>
    <row r="114" spans="1:8" s="4" customFormat="1" ht="159" customHeight="1" x14ac:dyDescent="0.25">
      <c r="A114" s="39" t="s">
        <v>355</v>
      </c>
      <c r="B114" s="12" t="s">
        <v>127</v>
      </c>
      <c r="C114" s="24" t="s">
        <v>112</v>
      </c>
      <c r="D114" s="13" t="s">
        <v>126</v>
      </c>
      <c r="E114" s="17">
        <v>530900</v>
      </c>
      <c r="F114" s="17">
        <v>530900</v>
      </c>
      <c r="G114" s="17">
        <v>530900</v>
      </c>
      <c r="H114" s="18"/>
    </row>
    <row r="115" spans="1:8" s="4" customFormat="1" ht="133.5" customHeight="1" x14ac:dyDescent="0.25">
      <c r="A115" s="39" t="s">
        <v>356</v>
      </c>
      <c r="B115" s="12" t="s">
        <v>186</v>
      </c>
      <c r="C115" s="24" t="s">
        <v>187</v>
      </c>
      <c r="D115" s="13" t="s">
        <v>126</v>
      </c>
      <c r="E115" s="17">
        <v>203100</v>
      </c>
      <c r="F115" s="17">
        <v>203100</v>
      </c>
      <c r="G115" s="17">
        <v>203100</v>
      </c>
      <c r="H115" s="18"/>
    </row>
    <row r="116" spans="1:8" s="4" customFormat="1" ht="142.5" customHeight="1" x14ac:dyDescent="0.25">
      <c r="A116" s="39" t="s">
        <v>357</v>
      </c>
      <c r="B116" s="12" t="s">
        <v>128</v>
      </c>
      <c r="C116" s="24" t="s">
        <v>113</v>
      </c>
      <c r="D116" s="13" t="s">
        <v>126</v>
      </c>
      <c r="E116" s="17">
        <v>1257000</v>
      </c>
      <c r="F116" s="17">
        <v>1257000</v>
      </c>
      <c r="G116" s="17">
        <v>1257000</v>
      </c>
      <c r="H116" s="18"/>
    </row>
    <row r="117" spans="1:8" s="4" customFormat="1" ht="131.25" customHeight="1" x14ac:dyDescent="0.25">
      <c r="A117" s="39" t="s">
        <v>358</v>
      </c>
      <c r="B117" s="12" t="s">
        <v>212</v>
      </c>
      <c r="C117" s="24" t="s">
        <v>213</v>
      </c>
      <c r="D117" s="13" t="s">
        <v>126</v>
      </c>
      <c r="E117" s="17">
        <v>1500</v>
      </c>
      <c r="F117" s="17">
        <v>1500</v>
      </c>
      <c r="G117" s="17">
        <v>1500</v>
      </c>
      <c r="H117" s="18"/>
    </row>
    <row r="118" spans="1:8" s="4" customFormat="1" ht="120.75" customHeight="1" x14ac:dyDescent="0.25">
      <c r="A118" s="39" t="s">
        <v>359</v>
      </c>
      <c r="B118" s="12" t="s">
        <v>129</v>
      </c>
      <c r="C118" s="24" t="s">
        <v>130</v>
      </c>
      <c r="D118" s="13" t="s">
        <v>126</v>
      </c>
      <c r="E118" s="17">
        <v>800</v>
      </c>
      <c r="F118" s="17">
        <v>800</v>
      </c>
      <c r="G118" s="17">
        <v>800</v>
      </c>
      <c r="H118" s="18"/>
    </row>
    <row r="119" spans="1:8" s="4" customFormat="1" ht="123.75" customHeight="1" x14ac:dyDescent="0.25">
      <c r="A119" s="39" t="s">
        <v>360</v>
      </c>
      <c r="B119" s="12" t="s">
        <v>131</v>
      </c>
      <c r="C119" s="24" t="s">
        <v>114</v>
      </c>
      <c r="D119" s="13" t="s">
        <v>126</v>
      </c>
      <c r="E119" s="17">
        <v>81300</v>
      </c>
      <c r="F119" s="17">
        <v>81300</v>
      </c>
      <c r="G119" s="17">
        <v>81300</v>
      </c>
      <c r="H119" s="18"/>
    </row>
    <row r="120" spans="1:8" s="4" customFormat="1" ht="153" customHeight="1" x14ac:dyDescent="0.25">
      <c r="A120" s="39" t="s">
        <v>361</v>
      </c>
      <c r="B120" s="12" t="s">
        <v>132</v>
      </c>
      <c r="C120" s="24" t="s">
        <v>115</v>
      </c>
      <c r="D120" s="13" t="s">
        <v>126</v>
      </c>
      <c r="E120" s="17">
        <v>3342900</v>
      </c>
      <c r="F120" s="17">
        <v>3342900</v>
      </c>
      <c r="G120" s="17">
        <v>3342900</v>
      </c>
      <c r="H120" s="18"/>
    </row>
    <row r="121" spans="1:8" s="4" customFormat="1" ht="176.25" customHeight="1" x14ac:dyDescent="0.25">
      <c r="A121" s="39" t="s">
        <v>362</v>
      </c>
      <c r="B121" s="12" t="s">
        <v>188</v>
      </c>
      <c r="C121" s="24" t="s">
        <v>189</v>
      </c>
      <c r="D121" s="13" t="s">
        <v>126</v>
      </c>
      <c r="E121" s="17">
        <v>254900</v>
      </c>
      <c r="F121" s="17">
        <v>254900</v>
      </c>
      <c r="G121" s="17">
        <v>254900</v>
      </c>
      <c r="H121" s="18"/>
    </row>
    <row r="122" spans="1:8" s="4" customFormat="1" ht="141" customHeight="1" x14ac:dyDescent="0.25">
      <c r="A122" s="39" t="s">
        <v>363</v>
      </c>
      <c r="B122" s="12" t="s">
        <v>133</v>
      </c>
      <c r="C122" s="24" t="s">
        <v>190</v>
      </c>
      <c r="D122" s="13" t="s">
        <v>126</v>
      </c>
      <c r="E122" s="17">
        <v>229100</v>
      </c>
      <c r="F122" s="17">
        <v>229100</v>
      </c>
      <c r="G122" s="17">
        <v>229100</v>
      </c>
      <c r="H122" s="18"/>
    </row>
    <row r="123" spans="1:8" s="4" customFormat="1" ht="144" customHeight="1" x14ac:dyDescent="0.25">
      <c r="A123" s="39" t="s">
        <v>364</v>
      </c>
      <c r="B123" s="12" t="s">
        <v>191</v>
      </c>
      <c r="C123" s="24" t="s">
        <v>192</v>
      </c>
      <c r="D123" s="13" t="s">
        <v>126</v>
      </c>
      <c r="E123" s="17">
        <v>38100</v>
      </c>
      <c r="F123" s="17">
        <v>38100</v>
      </c>
      <c r="G123" s="17">
        <v>38100</v>
      </c>
      <c r="H123" s="18"/>
    </row>
    <row r="124" spans="1:8" s="4" customFormat="1" ht="172.5" customHeight="1" x14ac:dyDescent="0.25">
      <c r="A124" s="39" t="s">
        <v>365</v>
      </c>
      <c r="B124" s="12" t="s">
        <v>134</v>
      </c>
      <c r="C124" s="24" t="s">
        <v>116</v>
      </c>
      <c r="D124" s="13" t="s">
        <v>126</v>
      </c>
      <c r="E124" s="17">
        <v>2000</v>
      </c>
      <c r="F124" s="17">
        <v>2000</v>
      </c>
      <c r="G124" s="17">
        <v>2000</v>
      </c>
      <c r="H124" s="18"/>
    </row>
    <row r="125" spans="1:8" s="4" customFormat="1" ht="144.75" customHeight="1" x14ac:dyDescent="0.25">
      <c r="A125" s="39" t="s">
        <v>366</v>
      </c>
      <c r="B125" s="12" t="s">
        <v>135</v>
      </c>
      <c r="C125" s="24" t="s">
        <v>117</v>
      </c>
      <c r="D125" s="13" t="s">
        <v>126</v>
      </c>
      <c r="E125" s="17">
        <v>2002100</v>
      </c>
      <c r="F125" s="17">
        <v>2002100</v>
      </c>
      <c r="G125" s="17">
        <v>2002100</v>
      </c>
      <c r="H125" s="18"/>
    </row>
    <row r="126" spans="1:8" s="4" customFormat="1" ht="149.25" customHeight="1" x14ac:dyDescent="0.25">
      <c r="A126" s="39" t="s">
        <v>367</v>
      </c>
      <c r="B126" s="12" t="s">
        <v>136</v>
      </c>
      <c r="C126" s="24" t="s">
        <v>137</v>
      </c>
      <c r="D126" s="13" t="s">
        <v>126</v>
      </c>
      <c r="E126" s="17">
        <v>7841200</v>
      </c>
      <c r="F126" s="17">
        <v>7841200</v>
      </c>
      <c r="G126" s="17">
        <v>7841200</v>
      </c>
      <c r="H126" s="18"/>
    </row>
    <row r="127" spans="1:8" s="4" customFormat="1" ht="204.75" customHeight="1" x14ac:dyDescent="0.25">
      <c r="A127" s="54" t="s">
        <v>368</v>
      </c>
      <c r="B127" s="12" t="s">
        <v>252</v>
      </c>
      <c r="C127" s="24" t="s">
        <v>253</v>
      </c>
      <c r="D127" s="13" t="s">
        <v>126</v>
      </c>
      <c r="E127" s="17">
        <v>1367400</v>
      </c>
      <c r="F127" s="17">
        <v>1367400</v>
      </c>
      <c r="G127" s="17">
        <v>1367400</v>
      </c>
      <c r="H127" s="18"/>
    </row>
    <row r="128" spans="1:8" s="4" customFormat="1" ht="106.5" customHeight="1" x14ac:dyDescent="0.25">
      <c r="A128" s="39" t="s">
        <v>369</v>
      </c>
      <c r="B128" s="12" t="s">
        <v>193</v>
      </c>
      <c r="C128" s="24" t="s">
        <v>123</v>
      </c>
      <c r="D128" s="13" t="s">
        <v>126</v>
      </c>
      <c r="E128" s="17">
        <v>19500</v>
      </c>
      <c r="F128" s="17">
        <v>19500</v>
      </c>
      <c r="G128" s="17">
        <v>19500</v>
      </c>
      <c r="H128" s="18"/>
    </row>
    <row r="129" spans="1:11" ht="28.5" customHeight="1" x14ac:dyDescent="0.25">
      <c r="A129" s="39" t="s">
        <v>138</v>
      </c>
      <c r="B129" s="12" t="s">
        <v>139</v>
      </c>
      <c r="C129" s="41" t="s">
        <v>15</v>
      </c>
      <c r="D129" s="42"/>
      <c r="E129" s="27">
        <f>SUM(E130:E141)</f>
        <v>24950292360.110001</v>
      </c>
      <c r="F129" s="27">
        <f>SUM(F130:F141)</f>
        <v>22750467960.110001</v>
      </c>
      <c r="G129" s="27">
        <f>SUM(G130:G141)</f>
        <v>19196393002.880001</v>
      </c>
      <c r="H129" s="28"/>
    </row>
    <row r="130" spans="1:11" ht="65.25" customHeight="1" x14ac:dyDescent="0.25">
      <c r="A130" s="54" t="s">
        <v>370</v>
      </c>
      <c r="B130" s="12" t="s">
        <v>251</v>
      </c>
      <c r="C130" s="41" t="s">
        <v>244</v>
      </c>
      <c r="D130" s="42" t="s">
        <v>41</v>
      </c>
      <c r="E130" s="27">
        <v>192409228.87</v>
      </c>
      <c r="F130" s="27">
        <v>16017728.869999999</v>
      </c>
      <c r="G130" s="27">
        <v>14561571.640000001</v>
      </c>
      <c r="H130" s="28"/>
    </row>
    <row r="131" spans="1:11" ht="58.5" customHeight="1" x14ac:dyDescent="0.25">
      <c r="A131" s="39" t="s">
        <v>371</v>
      </c>
      <c r="B131" s="12" t="s">
        <v>140</v>
      </c>
      <c r="C131" s="24" t="s">
        <v>141</v>
      </c>
      <c r="D131" s="13" t="s">
        <v>41</v>
      </c>
      <c r="E131" s="20">
        <v>72422.19</v>
      </c>
      <c r="F131" s="20">
        <v>72422.19</v>
      </c>
      <c r="G131" s="20">
        <v>72422.19</v>
      </c>
      <c r="H131" s="21"/>
      <c r="I131" s="33"/>
      <c r="J131" s="33"/>
      <c r="K131" s="33"/>
    </row>
    <row r="132" spans="1:11" ht="49.5" x14ac:dyDescent="0.25">
      <c r="A132" s="39" t="s">
        <v>372</v>
      </c>
      <c r="B132" s="12" t="s">
        <v>142</v>
      </c>
      <c r="C132" s="24" t="s">
        <v>143</v>
      </c>
      <c r="D132" s="13" t="s">
        <v>41</v>
      </c>
      <c r="E132" s="20">
        <v>11538.4</v>
      </c>
      <c r="F132" s="20">
        <v>11538.4</v>
      </c>
      <c r="G132" s="20">
        <v>11538.4</v>
      </c>
      <c r="H132" s="21"/>
    </row>
    <row r="133" spans="1:11" ht="62.25" customHeight="1" x14ac:dyDescent="0.25">
      <c r="A133" s="39" t="s">
        <v>373</v>
      </c>
      <c r="B133" s="12" t="s">
        <v>144</v>
      </c>
      <c r="C133" s="24" t="s">
        <v>145</v>
      </c>
      <c r="D133" s="13" t="s">
        <v>41</v>
      </c>
      <c r="E133" s="20">
        <v>17572478.77</v>
      </c>
      <c r="F133" s="20">
        <v>17572478.77</v>
      </c>
      <c r="G133" s="20">
        <v>17572478.77</v>
      </c>
      <c r="H133" s="21"/>
      <c r="I133" s="21"/>
      <c r="J133" s="21"/>
    </row>
    <row r="134" spans="1:11" ht="66.75" customHeight="1" x14ac:dyDescent="0.25">
      <c r="A134" s="39" t="s">
        <v>374</v>
      </c>
      <c r="B134" s="12" t="s">
        <v>245</v>
      </c>
      <c r="C134" s="41" t="s">
        <v>244</v>
      </c>
      <c r="D134" s="42" t="s">
        <v>70</v>
      </c>
      <c r="E134" s="27">
        <v>708018.47</v>
      </c>
      <c r="F134" s="27">
        <v>708018.47</v>
      </c>
      <c r="G134" s="27">
        <v>708018.47</v>
      </c>
      <c r="H134" s="21"/>
      <c r="I134" s="21"/>
      <c r="J134" s="21"/>
    </row>
    <row r="135" spans="1:11" ht="67.5" customHeight="1" x14ac:dyDescent="0.25">
      <c r="A135" s="39" t="s">
        <v>375</v>
      </c>
      <c r="B135" s="12" t="s">
        <v>243</v>
      </c>
      <c r="C135" s="24" t="s">
        <v>141</v>
      </c>
      <c r="D135" s="13" t="s">
        <v>70</v>
      </c>
      <c r="E135" s="20">
        <v>243199.99</v>
      </c>
      <c r="F135" s="20">
        <v>243199.99</v>
      </c>
      <c r="G135" s="20">
        <v>243199.99</v>
      </c>
      <c r="H135" s="21"/>
      <c r="I135" s="33"/>
      <c r="J135" s="33"/>
      <c r="K135" s="33"/>
    </row>
    <row r="136" spans="1:11" ht="57.75" customHeight="1" x14ac:dyDescent="0.25">
      <c r="A136" s="39" t="s">
        <v>376</v>
      </c>
      <c r="B136" s="12" t="s">
        <v>382</v>
      </c>
      <c r="C136" s="24" t="s">
        <v>145</v>
      </c>
      <c r="D136" s="13" t="s">
        <v>70</v>
      </c>
      <c r="E136" s="20">
        <v>287413.26</v>
      </c>
      <c r="F136" s="20">
        <v>287413.26</v>
      </c>
      <c r="G136" s="20">
        <v>287413.26</v>
      </c>
      <c r="H136" s="21"/>
      <c r="I136" s="33"/>
      <c r="J136" s="33"/>
      <c r="K136" s="33"/>
    </row>
    <row r="137" spans="1:11" ht="49.5" customHeight="1" x14ac:dyDescent="0.25">
      <c r="A137" s="39" t="s">
        <v>377</v>
      </c>
      <c r="B137" s="34" t="s">
        <v>256</v>
      </c>
      <c r="C137" s="24" t="s">
        <v>257</v>
      </c>
      <c r="D137" s="13" t="s">
        <v>21</v>
      </c>
      <c r="E137" s="20">
        <v>505943700</v>
      </c>
      <c r="F137" s="20">
        <v>610449100</v>
      </c>
      <c r="G137" s="20">
        <v>249130200</v>
      </c>
      <c r="H137" s="21"/>
      <c r="I137" s="21"/>
      <c r="J137" s="21"/>
    </row>
    <row r="138" spans="1:11" ht="49.5" x14ac:dyDescent="0.25">
      <c r="A138" s="39" t="s">
        <v>378</v>
      </c>
      <c r="B138" s="55" t="s">
        <v>195</v>
      </c>
      <c r="C138" s="24" t="s">
        <v>198</v>
      </c>
      <c r="D138" s="13" t="s">
        <v>21</v>
      </c>
      <c r="E138" s="20">
        <v>7929851800</v>
      </c>
      <c r="F138" s="20">
        <v>5288561000</v>
      </c>
      <c r="G138" s="20">
        <v>3755219200</v>
      </c>
      <c r="H138" s="21"/>
    </row>
    <row r="139" spans="1:11" ht="56.25" customHeight="1" x14ac:dyDescent="0.25">
      <c r="A139" s="39" t="s">
        <v>379</v>
      </c>
      <c r="B139" s="55" t="s">
        <v>196</v>
      </c>
      <c r="C139" s="24" t="s">
        <v>199</v>
      </c>
      <c r="D139" s="13" t="s">
        <v>21</v>
      </c>
      <c r="E139" s="20">
        <v>15882973300</v>
      </c>
      <c r="F139" s="20">
        <v>16469545600</v>
      </c>
      <c r="G139" s="20">
        <v>14811587500</v>
      </c>
      <c r="H139" s="21"/>
    </row>
    <row r="140" spans="1:11" ht="49.5" x14ac:dyDescent="0.25">
      <c r="A140" s="39" t="s">
        <v>380</v>
      </c>
      <c r="B140" s="55" t="s">
        <v>197</v>
      </c>
      <c r="C140" s="24" t="s">
        <v>200</v>
      </c>
      <c r="D140" s="13" t="s">
        <v>21</v>
      </c>
      <c r="E140" s="20">
        <v>430982900</v>
      </c>
      <c r="F140" s="20">
        <v>357763100</v>
      </c>
      <c r="G140" s="20">
        <v>357763100</v>
      </c>
      <c r="H140" s="21"/>
    </row>
    <row r="141" spans="1:11" ht="81.75" customHeight="1" x14ac:dyDescent="0.25">
      <c r="A141" s="39" t="s">
        <v>383</v>
      </c>
      <c r="B141" s="34" t="s">
        <v>146</v>
      </c>
      <c r="C141" s="24" t="s">
        <v>147</v>
      </c>
      <c r="D141" s="13" t="s">
        <v>21</v>
      </c>
      <c r="E141" s="27">
        <v>-10763639.84</v>
      </c>
      <c r="F141" s="27">
        <v>-10763639.84</v>
      </c>
      <c r="G141" s="27">
        <v>-10763639.84</v>
      </c>
      <c r="H141" s="28"/>
    </row>
    <row r="142" spans="1:11" ht="16.5" x14ac:dyDescent="0.25">
      <c r="A142" s="49"/>
      <c r="B142" s="50"/>
      <c r="C142" s="51"/>
      <c r="D142" s="52"/>
      <c r="E142" s="53"/>
      <c r="F142" s="53"/>
      <c r="G142" s="53"/>
      <c r="H142" s="28"/>
    </row>
    <row r="143" spans="1:11" ht="90.75" customHeight="1" x14ac:dyDescent="0.25">
      <c r="A143" s="57" t="s">
        <v>250</v>
      </c>
      <c r="B143" s="57"/>
      <c r="C143" s="57"/>
      <c r="D143" s="57"/>
      <c r="E143" s="57"/>
      <c r="F143" s="57"/>
      <c r="G143" s="57"/>
      <c r="H143" s="1"/>
    </row>
  </sheetData>
  <customSheetViews>
    <customSheetView guid="{97615437-00C9-4F23-9CE4-AEB3E38D7E5C}" scale="90" showPageBreaks="1" fitToPage="1" printArea="1" showAutoFilter="1" hiddenRows="1" view="pageBreakPreview" topLeftCell="A134">
      <selection activeCell="B18" sqref="B18"/>
      <pageMargins left="1.1811023622047243" right="0.39370078740157483" top="0.39370078740157483" bottom="0.39370078740157483" header="0" footer="0"/>
      <pageSetup paperSize="9" scale="45" fitToHeight="0" orientation="portrait" r:id="rId1"/>
      <autoFilter ref="A13:G141"/>
    </customSheetView>
    <customSheetView guid="{E89F24A4-FE56-4D64-9331-F730C1129341}" showPageBreaks="1" fitToPage="1" printArea="1" hiddenRows="1" view="pageBreakPreview" topLeftCell="A94">
      <selection activeCell="C97" sqref="C97"/>
      <pageMargins left="1.1811023622047245" right="0.39370078740157483" top="0.39370078740157483" bottom="0.39370078740157483" header="0.31496062992125984" footer="0.31496062992125984"/>
      <pageSetup paperSize="256" scale="44" fitToHeight="0" orientation="portrait" r:id="rId2"/>
    </customSheetView>
    <customSheetView guid="{4844D09A-DD06-4698-BFBD-04A571A128EC}" scale="80" showPageBreaks="1" fitToPage="1" printArea="1" showAutoFilter="1" hiddenRows="1" view="pageBreakPreview" topLeftCell="A2">
      <selection activeCell="A15" sqref="A15"/>
      <pageMargins left="0.98425196850393704" right="0.39370078740157483" top="0.74803149606299213" bottom="0.74803149606299213" header="0.31496062992125984" footer="0.31496062992125984"/>
      <pageSetup paperSize="9" scale="46" fitToHeight="0" orientation="portrait" r:id="rId3"/>
      <autoFilter ref="A13:G140"/>
    </customSheetView>
    <customSheetView guid="{AE8346B1-2827-4DEB-B297-84DEE24F2602}" showPageBreaks="1" fitToPage="1" printArea="1" filter="1" showAutoFilter="1" hiddenRows="1" view="pageBreakPreview" topLeftCell="A36">
      <selection activeCell="D62" sqref="D62"/>
      <pageMargins left="0.62" right="0.24" top="0.25" bottom="0.25" header="0.31496062992125984" footer="0.31496062992125984"/>
      <pageSetup paperSize="256" scale="50" fitToHeight="0" orientation="portrait" r:id="rId4"/>
      <autoFilter ref="A11:G140">
        <filterColumn colId="1" showButton="0"/>
        <filterColumn colId="3">
          <filters>
            <filter val="Администрация города Сургута"/>
          </filters>
        </filterColumn>
        <filterColumn colId="4" showButton="0"/>
        <filterColumn colId="5" showButton="0"/>
      </autoFilter>
    </customSheetView>
  </customSheetViews>
  <mergeCells count="15">
    <mergeCell ref="A143:G143"/>
    <mergeCell ref="A3:G3"/>
    <mergeCell ref="A4:G4"/>
    <mergeCell ref="A6:B6"/>
    <mergeCell ref="C6:G6"/>
    <mergeCell ref="A7:B7"/>
    <mergeCell ref="C7:D7"/>
    <mergeCell ref="B14:D14"/>
    <mergeCell ref="A8:B8"/>
    <mergeCell ref="C8:G8"/>
    <mergeCell ref="A9:B9"/>
    <mergeCell ref="A11:A12"/>
    <mergeCell ref="B11:C11"/>
    <mergeCell ref="D11:D12"/>
    <mergeCell ref="E11:G11"/>
  </mergeCells>
  <pageMargins left="1.1811023622047245" right="0.39370078740157483" top="0.39370078740157483" bottom="0.39370078740157483" header="0.31496062992125984" footer="0.31496062992125984"/>
  <pageSetup paperSize="256" scale="4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</vt:lpstr>
      <vt:lpstr>'Реестр источников доходов'!Заголовки_для_печати</vt:lpstr>
      <vt:lpstr>'Реестр источников доходов'!Область_печати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Шпилева Юлия Михайловна</dc:creator>
  <cp:lastModifiedBy>Шпилева Юлия Михайловна</cp:lastModifiedBy>
  <cp:lastPrinted>2022-11-14T11:49:49Z</cp:lastPrinted>
  <dcterms:created xsi:type="dcterms:W3CDTF">2018-05-14T05:37:41Z</dcterms:created>
  <dcterms:modified xsi:type="dcterms:W3CDTF">2022-11-14T11:51:55Z</dcterms:modified>
</cp:coreProperties>
</file>